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76" windowHeight="9372"/>
  </bookViews>
  <sheets>
    <sheet name="2022-09-30" sheetId="11" r:id="rId1"/>
  </sheets>
  <calcPr calcId="145621"/>
</workbook>
</file>

<file path=xl/calcChain.xml><?xml version="1.0" encoding="utf-8"?>
<calcChain xmlns="http://schemas.openxmlformats.org/spreadsheetml/2006/main">
  <c r="O122" i="11" l="1"/>
  <c r="N122" i="11"/>
  <c r="M122" i="11"/>
  <c r="L122" i="11"/>
  <c r="K122" i="11"/>
  <c r="J122" i="11"/>
  <c r="I122" i="11"/>
  <c r="H122" i="11"/>
  <c r="O121" i="11"/>
  <c r="N121" i="11"/>
  <c r="M121" i="11"/>
  <c r="L121" i="11"/>
  <c r="K121" i="11"/>
  <c r="J121" i="11"/>
  <c r="I121" i="11"/>
  <c r="H121" i="11"/>
  <c r="O120" i="11"/>
  <c r="N120" i="11"/>
  <c r="M120" i="11"/>
  <c r="L120" i="11"/>
  <c r="K120" i="11"/>
  <c r="J120" i="11"/>
  <c r="I120" i="11"/>
  <c r="H120" i="11"/>
  <c r="O119" i="11"/>
  <c r="N119" i="11"/>
  <c r="M119" i="11"/>
  <c r="L119" i="11"/>
  <c r="K119" i="11"/>
  <c r="J119" i="11"/>
  <c r="I119" i="11"/>
  <c r="H119" i="11"/>
  <c r="O118" i="11"/>
  <c r="N118" i="11"/>
  <c r="M118" i="11"/>
  <c r="L118" i="11"/>
  <c r="K118" i="11"/>
  <c r="J118" i="11"/>
  <c r="I118" i="11"/>
  <c r="H118" i="11"/>
  <c r="O112" i="11"/>
  <c r="N112" i="11"/>
  <c r="M112" i="11"/>
  <c r="L112" i="11"/>
  <c r="K112" i="11"/>
  <c r="J112" i="11"/>
  <c r="I112" i="11"/>
  <c r="H112" i="11"/>
  <c r="O110" i="11"/>
  <c r="O113" i="11" s="1"/>
  <c r="N110" i="11"/>
  <c r="M110" i="11"/>
  <c r="L110" i="11"/>
  <c r="K110" i="11"/>
  <c r="J110" i="11"/>
  <c r="I110" i="11"/>
  <c r="H110" i="11"/>
  <c r="O104" i="11"/>
  <c r="N104" i="11"/>
  <c r="M104" i="11"/>
  <c r="L104" i="11"/>
  <c r="K104" i="11"/>
  <c r="J104" i="11"/>
  <c r="I104" i="11"/>
  <c r="H104" i="11"/>
  <c r="O101" i="11"/>
  <c r="N101" i="11"/>
  <c r="M101" i="11"/>
  <c r="L101" i="11"/>
  <c r="K101" i="11"/>
  <c r="J101" i="11"/>
  <c r="I101" i="11"/>
  <c r="H101" i="11"/>
  <c r="O98" i="11"/>
  <c r="N98" i="11"/>
  <c r="M98" i="11"/>
  <c r="L98" i="11"/>
  <c r="K98" i="11"/>
  <c r="J98" i="11"/>
  <c r="I98" i="11"/>
  <c r="H98" i="11"/>
  <c r="O95" i="11"/>
  <c r="N95" i="11"/>
  <c r="M95" i="11"/>
  <c r="L95" i="11"/>
  <c r="K95" i="11"/>
  <c r="J95" i="11"/>
  <c r="I95" i="11"/>
  <c r="H95" i="11"/>
  <c r="O91" i="11"/>
  <c r="N91" i="11"/>
  <c r="M91" i="11"/>
  <c r="L91" i="11"/>
  <c r="K91" i="11"/>
  <c r="J91" i="11"/>
  <c r="I91" i="11"/>
  <c r="H91" i="11"/>
  <c r="O88" i="11"/>
  <c r="N88" i="11"/>
  <c r="M88" i="11"/>
  <c r="L88" i="11"/>
  <c r="K88" i="11"/>
  <c r="J88" i="11"/>
  <c r="I88" i="11"/>
  <c r="H88" i="11"/>
  <c r="O79" i="11"/>
  <c r="N79" i="11"/>
  <c r="M79" i="11"/>
  <c r="L79" i="11"/>
  <c r="K79" i="11"/>
  <c r="J79" i="11"/>
  <c r="I79" i="11"/>
  <c r="H79" i="11"/>
  <c r="O75" i="11"/>
  <c r="N75" i="11"/>
  <c r="M75" i="11"/>
  <c r="L75" i="11"/>
  <c r="K75" i="11"/>
  <c r="J75" i="11"/>
  <c r="I75" i="11"/>
  <c r="H75" i="11"/>
  <c r="O73" i="11"/>
  <c r="N73" i="11"/>
  <c r="M73" i="11"/>
  <c r="L73" i="11"/>
  <c r="K73" i="11"/>
  <c r="J73" i="11"/>
  <c r="I73" i="11"/>
  <c r="H73" i="11"/>
  <c r="O69" i="11"/>
  <c r="N69" i="11"/>
  <c r="M69" i="11"/>
  <c r="L69" i="11"/>
  <c r="K69" i="11"/>
  <c r="J69" i="11"/>
  <c r="I69" i="11"/>
  <c r="H69" i="11"/>
  <c r="O67" i="11"/>
  <c r="N67" i="11"/>
  <c r="M67" i="11"/>
  <c r="L67" i="11"/>
  <c r="K67" i="11"/>
  <c r="J67" i="11"/>
  <c r="I67" i="11"/>
  <c r="H67" i="11"/>
  <c r="O63" i="11"/>
  <c r="N63" i="11"/>
  <c r="M63" i="11"/>
  <c r="L63" i="11"/>
  <c r="K63" i="11"/>
  <c r="J63" i="11"/>
  <c r="I63" i="11"/>
  <c r="H63" i="11"/>
  <c r="O61" i="11"/>
  <c r="N61" i="11"/>
  <c r="M61" i="11"/>
  <c r="L61" i="11"/>
  <c r="K61" i="11"/>
  <c r="J61" i="11"/>
  <c r="I61" i="11"/>
  <c r="H61" i="11"/>
  <c r="O58" i="11"/>
  <c r="N58" i="11"/>
  <c r="M58" i="11"/>
  <c r="L58" i="11"/>
  <c r="K58" i="11"/>
  <c r="J58" i="11"/>
  <c r="I58" i="11"/>
  <c r="H58" i="11"/>
  <c r="O55" i="11"/>
  <c r="N55" i="11"/>
  <c r="M55" i="11"/>
  <c r="L55" i="11"/>
  <c r="K55" i="11"/>
  <c r="J55" i="11"/>
  <c r="I55" i="11"/>
  <c r="H55" i="11"/>
  <c r="O52" i="11"/>
  <c r="N52" i="11"/>
  <c r="M52" i="11"/>
  <c r="L52" i="11"/>
  <c r="K52" i="11"/>
  <c r="J52" i="11"/>
  <c r="I52" i="11"/>
  <c r="H52" i="11"/>
  <c r="O48" i="11"/>
  <c r="N48" i="11"/>
  <c r="M48" i="11"/>
  <c r="L48" i="11"/>
  <c r="K48" i="11"/>
  <c r="J48" i="11"/>
  <c r="I48" i="11"/>
  <c r="H48" i="11"/>
  <c r="O45" i="11"/>
  <c r="N45" i="11"/>
  <c r="M45" i="11"/>
  <c r="L45" i="11"/>
  <c r="K45" i="11"/>
  <c r="J45" i="11"/>
  <c r="I45" i="11"/>
  <c r="H45" i="11"/>
  <c r="O42" i="11"/>
  <c r="N42" i="11"/>
  <c r="M42" i="11"/>
  <c r="L42" i="11"/>
  <c r="K42" i="11"/>
  <c r="J42" i="11"/>
  <c r="I42" i="11"/>
  <c r="H42" i="11"/>
  <c r="O37" i="11"/>
  <c r="N37" i="11"/>
  <c r="M37" i="11"/>
  <c r="L37" i="11"/>
  <c r="K37" i="11"/>
  <c r="J37" i="11"/>
  <c r="I37" i="11"/>
  <c r="H37" i="11"/>
  <c r="O32" i="11"/>
  <c r="N32" i="11"/>
  <c r="M32" i="11"/>
  <c r="L32" i="11"/>
  <c r="K32" i="11"/>
  <c r="J32" i="11"/>
  <c r="I32" i="11"/>
  <c r="H32" i="11"/>
  <c r="O27" i="11"/>
  <c r="N27" i="11"/>
  <c r="M27" i="11"/>
  <c r="L27" i="11"/>
  <c r="K27" i="11"/>
  <c r="J27" i="11"/>
  <c r="I27" i="11"/>
  <c r="H27" i="11"/>
  <c r="O25" i="11"/>
  <c r="N25" i="11"/>
  <c r="M25" i="11"/>
  <c r="L25" i="11"/>
  <c r="K25" i="11"/>
  <c r="J25" i="11"/>
  <c r="I25" i="11"/>
  <c r="H25" i="11"/>
  <c r="O22" i="11"/>
  <c r="N22" i="11"/>
  <c r="M22" i="11"/>
  <c r="L22" i="11"/>
  <c r="K22" i="11"/>
  <c r="J22" i="11"/>
  <c r="I22" i="11"/>
  <c r="H22" i="11"/>
  <c r="O18" i="11"/>
  <c r="N18" i="11"/>
  <c r="M18" i="11"/>
  <c r="L18" i="11"/>
  <c r="K18" i="11"/>
  <c r="J18" i="11"/>
  <c r="I18" i="11"/>
  <c r="H18" i="11"/>
  <c r="H113" i="11" l="1"/>
  <c r="H123" i="11"/>
  <c r="K123" i="11"/>
  <c r="I123" i="11"/>
  <c r="L123" i="11"/>
  <c r="J123" i="11"/>
  <c r="O123" i="11"/>
  <c r="I70" i="11"/>
  <c r="K70" i="11"/>
  <c r="H105" i="11"/>
  <c r="O105" i="11"/>
  <c r="J113" i="11"/>
  <c r="L113" i="11"/>
  <c r="N113" i="11"/>
  <c r="M123" i="11"/>
  <c r="J80" i="11"/>
  <c r="L80" i="11"/>
  <c r="N80" i="11"/>
  <c r="I105" i="11"/>
  <c r="K105" i="11"/>
  <c r="M105" i="11"/>
  <c r="J70" i="11"/>
  <c r="N70" i="11"/>
  <c r="H80" i="11"/>
  <c r="O80" i="11"/>
  <c r="I113" i="11"/>
  <c r="K113" i="11"/>
  <c r="M113" i="11"/>
  <c r="N123" i="11"/>
  <c r="H70" i="11"/>
  <c r="O70" i="11"/>
  <c r="O114" i="11" s="1"/>
  <c r="O115" i="11" s="1"/>
  <c r="I80" i="11"/>
  <c r="K80" i="11"/>
  <c r="M80" i="11"/>
  <c r="J105" i="11"/>
  <c r="L105" i="11"/>
  <c r="N105" i="11"/>
  <c r="M70" i="11"/>
  <c r="L70" i="11"/>
  <c r="L114" i="11" s="1"/>
  <c r="L115" i="11" s="1"/>
  <c r="K114" i="11" l="1"/>
  <c r="K115" i="11" s="1"/>
  <c r="N114" i="11"/>
  <c r="N115" i="11" s="1"/>
  <c r="I114" i="11"/>
  <c r="I115" i="11" s="1"/>
  <c r="H114" i="11"/>
  <c r="H115" i="11" s="1"/>
  <c r="J114" i="11"/>
  <c r="J115" i="11" s="1"/>
  <c r="M114" i="11"/>
  <c r="M115" i="11" s="1"/>
  <c r="I83" i="11"/>
  <c r="N83" i="11"/>
  <c r="O83" i="11"/>
  <c r="L83" i="11"/>
  <c r="J83" i="11"/>
  <c r="H83" i="11"/>
  <c r="M83" i="11"/>
  <c r="K83" i="11"/>
</calcChain>
</file>

<file path=xl/sharedStrings.xml><?xml version="1.0" encoding="utf-8"?>
<sst xmlns="http://schemas.openxmlformats.org/spreadsheetml/2006/main" count="350" uniqueCount="156">
  <si>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</si>
  <si>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</si>
  <si>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</si>
  <si>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</si>
  <si>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</si>
  <si>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</si>
  <si>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</si>
  <si>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</si>
  <si>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</si>
  <si>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</si>
  <si>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</si>
  <si>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</si>
  <si>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 xml:space="preserve">3 Programa. Kultūros, sporto, bendruomenės, vaikų ir jaunimo gyvenimo aktyvinimo  programa </t>
  </si>
  <si>
    <t>1</t>
  </si>
  <si>
    <t>Tenkinti visuomenės kultūrinius ir sporto poreikius, remti turizmo plėtrą ir vietos bendruomenės iniciatyvas</t>
  </si>
  <si>
    <t>Užtikrinti kultūros įstaigų funkcionavimą ir paslaugų plėtrą, vykdyti turizmo informacijos ir meno sklaidą</t>
  </si>
  <si>
    <t>08.03.01.02.</t>
  </si>
  <si>
    <t>10</t>
  </si>
  <si>
    <t>SB</t>
  </si>
  <si>
    <t>iš viso:</t>
  </si>
  <si>
    <t>2</t>
  </si>
  <si>
    <t>04.07.03.01.</t>
  </si>
  <si>
    <t>12.31</t>
  </si>
  <si>
    <t>SP</t>
  </si>
  <si>
    <t>KT</t>
  </si>
  <si>
    <t>3</t>
  </si>
  <si>
    <t>08.02.01.08.</t>
  </si>
  <si>
    <t>4</t>
  </si>
  <si>
    <t>5</t>
  </si>
  <si>
    <t>Kultūros centro veiklos organizavimas ir administravimas</t>
  </si>
  <si>
    <t>10.1</t>
  </si>
  <si>
    <t>VB</t>
  </si>
  <si>
    <t>8</t>
  </si>
  <si>
    <t>Rokiškio krašto muziejaus veiklos organizavimas ir administravimas</t>
  </si>
  <si>
    <t>08.02.01.02</t>
  </si>
  <si>
    <t>10.2</t>
  </si>
  <si>
    <t>iš viso</t>
  </si>
  <si>
    <t>08.02.01.01</t>
  </si>
  <si>
    <t>10.3</t>
  </si>
  <si>
    <t>ES</t>
  </si>
  <si>
    <t>Iš viso:</t>
  </si>
  <si>
    <t>12</t>
  </si>
  <si>
    <t>Juozo Keliuočio viešosios bibliotekos darbo organizavimas ir administravimas</t>
  </si>
  <si>
    <t>08.02.01.01.</t>
  </si>
  <si>
    <t>24</t>
  </si>
  <si>
    <t xml:space="preserve">Modernizuotos muziejaus ekspozicijos, vnt. </t>
  </si>
  <si>
    <t>28</t>
  </si>
  <si>
    <t>Rokiškio miesto kultūros paslaugų  infrastruktūros gerinimas</t>
  </si>
  <si>
    <t>08.02.01.08</t>
  </si>
  <si>
    <t>17</t>
  </si>
  <si>
    <t>Seniūnijų kultūros veiklos organizavimas ir administravimas</t>
  </si>
  <si>
    <t>08.02.01.01 08.02.01.02 08.02.01.08.</t>
  </si>
  <si>
    <t>21</t>
  </si>
  <si>
    <t>Pandėlio universalaus daugiafunkcio centro kultūros veiklos organizavimas ir administravimas</t>
  </si>
  <si>
    <t>08.02.01.09</t>
  </si>
  <si>
    <t>19-27</t>
  </si>
  <si>
    <t>19</t>
  </si>
  <si>
    <t>Panemunėlio mokyklos -  daugiafunkcio centro veiklos organizavimas ir administravimas</t>
  </si>
  <si>
    <t>08.02.01.10</t>
  </si>
  <si>
    <t>18</t>
  </si>
  <si>
    <t xml:space="preserve">Sukurta šeimų prieinamumo erdvė, vnt. </t>
  </si>
  <si>
    <t>Iš viso uždaviniui:</t>
  </si>
  <si>
    <t>-</t>
  </si>
  <si>
    <t>Skatinti kūno kultūros ir sporto plėtrą bei gyventojų fizinį aktyvumą</t>
  </si>
  <si>
    <t>Kūno kultūros ir sporto plėtra bei gyventojų laisvalaikio organizavimas</t>
  </si>
  <si>
    <t>08.01.01.03</t>
  </si>
  <si>
    <t>Rokiškio baseinas</t>
  </si>
  <si>
    <t>08.01.01.02</t>
  </si>
  <si>
    <t>12.33</t>
  </si>
  <si>
    <t>Remti nevyriausybinių ir jaunimo organizacijų veiklą, skatinti gyventojų iniciatyvas ir palaikyti ryšius su užsienio partneriais</t>
  </si>
  <si>
    <t>Vaikų ir jaunimo socializacijos programos įgyvendinimas</t>
  </si>
  <si>
    <t>01.06.01.02.</t>
  </si>
  <si>
    <t>Narkotikų ir narkomanijos, nusikalstamų veikų prevencijos ir kontrolės programa</t>
  </si>
  <si>
    <t>03.06.01.01.</t>
  </si>
  <si>
    <t>Jaunimo politikos įgyvendinimo savivaldybėje programa</t>
  </si>
  <si>
    <t>08.04.01.01.</t>
  </si>
  <si>
    <t>6</t>
  </si>
  <si>
    <t>7</t>
  </si>
  <si>
    <t>Talentingų žmonių rėmimas</t>
  </si>
  <si>
    <t>08.06.01.03.</t>
  </si>
  <si>
    <t xml:space="preserve">Paremtų talentingų, jaunų žmonių skaičius, asm. </t>
  </si>
  <si>
    <t>04.07.03.01</t>
  </si>
  <si>
    <t>Iš viso tikslui:</t>
  </si>
  <si>
    <t>Iš viso programai:</t>
  </si>
  <si>
    <t>Finansavimo šaltiniai</t>
  </si>
  <si>
    <t>SB - Savivaldybės biudžeto lėšos</t>
  </si>
  <si>
    <t>ES - Europos Sąjungos paramos lėšos</t>
  </si>
  <si>
    <t>LR VB - Valstybės biudžeto lėšos</t>
  </si>
  <si>
    <t>SP - Specialiosios programos lėšos</t>
  </si>
  <si>
    <t>KT - Kitos  lėšos</t>
  </si>
  <si>
    <t>2023-iesiems m.</t>
  </si>
  <si>
    <t xml:space="preserve">Rajono renginių finansavimas </t>
  </si>
  <si>
    <t xml:space="preserve">Kaimo kultūrinės veiklos ir materialinės bazės gerinimo finansavimas  </t>
  </si>
  <si>
    <t>Etninės kultūros, istorijos ir tautinės atminties išsaugojimo veiklų finansavimas ir organizavimas</t>
  </si>
  <si>
    <t>Respublikinių ir tarptautinių sporto renginių finansavimas</t>
  </si>
  <si>
    <t>Kultūros ir sporto NVO finansavimas</t>
  </si>
  <si>
    <t>Finansuotų sporto ir kultūros NVO projektų skaičius, vnt.</t>
  </si>
  <si>
    <t>Paslaugų gavėjų skaičius,  tūkst.</t>
  </si>
  <si>
    <t xml:space="preserve">Įgyvendintų projektų skaičius, vnt. </t>
  </si>
  <si>
    <t>Paslaugų gavėjų skaičius, tūkst.</t>
  </si>
  <si>
    <t>Kultūrinės veiklos sklaidos ir kokybės gerinimo finansavimas ir organizavimas</t>
  </si>
  <si>
    <t>Veiklų skaičius, vnt.</t>
  </si>
  <si>
    <t xml:space="preserve">Tarptautinio bendradarbiavimo veiklų finansavimas ir organizavimas </t>
  </si>
  <si>
    <t>Įvykusių prioritetinių renginių skaičius, vnt.</t>
  </si>
  <si>
    <t>Pagerinta kultūros paslaugų infrastruktūra (įranga) vnt.</t>
  </si>
  <si>
    <t xml:space="preserve">Etninės kultūros ir istorinės atminties iniciatyvų skaičius, vnt. </t>
  </si>
  <si>
    <t xml:space="preserve">Leidybos ir komunikacijos priemonių  finansavimas </t>
  </si>
  <si>
    <t>2 Strateginis tikslas. Aktyvinti bendruomeninę, kultūrinę, sportinę veiklą bei didinti rajono turistinį ir rekreacinį patrauklumą</t>
  </si>
  <si>
    <t>Įrengti infrastruktūros objektų ženklinimai, vnt.</t>
  </si>
  <si>
    <t>12.29</t>
  </si>
  <si>
    <t>12.16</t>
  </si>
  <si>
    <t>Paslaugų gavėjų  skaičius, tūkst.</t>
  </si>
  <si>
    <t>Programose dalyvavusių jaunuolių skaičius, tūkst.</t>
  </si>
  <si>
    <t>9; 10.2</t>
  </si>
  <si>
    <t>9; 10.1</t>
  </si>
  <si>
    <t>9; 10.3</t>
  </si>
  <si>
    <t>9; 1</t>
  </si>
  <si>
    <t xml:space="preserve">Sudaryta viešųjų paslaugų teikimo sutartis, vnt. </t>
  </si>
  <si>
    <t>Viešųjų paslaugų perdavimas nevyriausybiniam sektoriui</t>
  </si>
  <si>
    <t>10;11;12;15;17;19-28</t>
  </si>
  <si>
    <t>Obelių socialinių paslaugų namų kultūros veiklos organizavimas ir administravimas</t>
  </si>
  <si>
    <t>08..02.01.08</t>
  </si>
  <si>
    <t>12.34</t>
  </si>
  <si>
    <t>33.34</t>
  </si>
  <si>
    <t>2021-ųjų m. asignavimai</t>
  </si>
  <si>
    <t>2022-ųjų m. planinis</t>
  </si>
  <si>
    <t>2022-ųjų m. patvirtinta taryboje</t>
  </si>
  <si>
    <t>2023-ųjų m. asignavimų projektas</t>
  </si>
  <si>
    <t>2024- ųjų m. asignavimų projektas</t>
  </si>
  <si>
    <t>2022-iesiems</t>
  </si>
  <si>
    <t>2024-iesiems m.</t>
  </si>
  <si>
    <t>14</t>
  </si>
  <si>
    <t xml:space="preserve">Įgyvendintų leidybos veiklų/ projektų skaičius, vnt. </t>
  </si>
  <si>
    <t>Kultūrinės  veiklos sklaidos ir kokybės gerinimo veiklų/ projektų skaičius, vnt.</t>
  </si>
  <si>
    <t>Turizmo ir verslo plėtros programos rodiklių įgyvendinimas, proc.</t>
  </si>
  <si>
    <t>Tarptautinio bendradarbiavimo veiklų skaičius, vnt.</t>
  </si>
  <si>
    <t>ROKIŠKIO RAJONO SAVIVALDYBĖS</t>
  </si>
  <si>
    <t>2022-2024 M. KULTŪROS,SPORTO, BENDRUOMENĖS, VAIKŲ IR JAUNIMO GYVENIMO AKTYVINIMO PROGRAMOS NR. 3</t>
  </si>
  <si>
    <t>TIKSLŲ, UŽDAVINIŲ,PRIEMONIŲ ASIGNAVIMŲ IR PRODUKTO VERTINIMO KRITERIJŲ SUVESTINĖ</t>
  </si>
  <si>
    <t>tūkst. Eur</t>
  </si>
  <si>
    <t xml:space="preserve">                  1 lentelė</t>
  </si>
  <si>
    <t>Kaimo kultūrinės veiklos ir materialinės bazės gerinimo veiklų/ renginių skaičius, vnt.</t>
  </si>
  <si>
    <t>Kultūros paslaugų teikimo vietų skaičius, vnt.</t>
  </si>
  <si>
    <t xml:space="preserve"> Paruoštų ir veiklą vykdančių policijos rėmėjų skaičius, asm.</t>
  </si>
  <si>
    <t>Vykdyti projektus didinančius rajono kultūrinį-turistinį patrauklumą ir skatinančius amatų ir verslo  plėtrą</t>
  </si>
  <si>
    <t xml:space="preserve"> Nematerialaus kultūros ir vietinio istorijos paveldo išsaugojimas, prieinamumas ir plėtra, gerinant darnų turizmo konkurencingumą Latvijoje, Lietuvoje ir Baltarusijoje  ( ENI -LLB -1-108) ,,Atrask savo krašto šaknis" (P)</t>
  </si>
  <si>
    <t xml:space="preserve">Rokiškio turizmo ir amatų informacijos centro veiklos organizavimas ir administravimas </t>
  </si>
  <si>
    <t>04.07.03.01.; 04.07.03.01A</t>
  </si>
  <si>
    <t>VF</t>
  </si>
  <si>
    <t>10.4; 12</t>
  </si>
  <si>
    <r>
      <t xml:space="preserve">10 ;12; </t>
    </r>
    <r>
      <rPr>
        <sz val="8"/>
        <rFont val="Times New Roman"/>
        <family val="1"/>
        <charset val="186"/>
      </rPr>
      <t>9.1;15</t>
    </r>
  </si>
  <si>
    <t xml:space="preserve">*P - planuojama pažangos priemonė </t>
  </si>
  <si>
    <t xml:space="preserve">Regioninis projektas ,,Biržų, Kupiškio, Pasvalio ir Rokiškio rajonų savivaldybės jungiančių turizmo trasų ir turizmo maršrutų informacinės infrastruktūros plėtra" </t>
  </si>
  <si>
    <t xml:space="preserve">Turizmo ir verslo plėtros programos  finansavimas </t>
  </si>
  <si>
    <t xml:space="preserve">Interreg V-A Latvijos ir Lietuvos bendradarbiavimo per sieną programa 2014-2020„Šeimų stiprinimas bendradarbiaujant bibliotekoms kaip indėlis į socialinį ir ekonominį augimą Ludzos savivaldybėje, Rokiškio rajone ir Jēkabpilio mieste“ LLI -422 </t>
  </si>
  <si>
    <t>PATVIRTINTA
Rokiškio rajono savivaldybės tarybos
2022 m. spalio 28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</si>
</sst>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</font>
    <font>
      <sz val="11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97">
    <xf numFmtId="0" fontId="0" fillId="0" borderId="0" xfId="0"/>
    <xf numFmtId="0" fontId="3" fillId="0" borderId="0" xfId="1" applyFont="1" applyAlignment="1">
      <alignment vertical="top"/>
    </xf>
    <xf numFmtId="0" fontId="3" fillId="0" borderId="2" xfId="1" applyFont="1" applyFill="1" applyBorder="1" applyAlignment="1">
      <alignment horizontal="center" vertical="center" textRotation="90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1" xfId="1" applyFont="1" applyFill="1" applyBorder="1" applyAlignment="1">
      <alignment horizontal="center" vertical="center"/>
    </xf>
    <xf numFmtId="49" fontId="4" fillId="2" borderId="32" xfId="1" applyNumberFormat="1" applyFont="1" applyFill="1" applyBorder="1" applyAlignment="1">
      <alignment horizontal="center" vertical="center"/>
    </xf>
    <xf numFmtId="49" fontId="4" fillId="3" borderId="34" xfId="1" applyNumberFormat="1" applyFont="1" applyFill="1" applyBorder="1" applyAlignment="1">
      <alignment horizontal="center" vertical="center"/>
    </xf>
    <xf numFmtId="0" fontId="3" fillId="8" borderId="36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  <xf numFmtId="0" fontId="3" fillId="8" borderId="31" xfId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4" fillId="4" borderId="1" xfId="1" applyNumberFormat="1" applyFont="1" applyFill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2" fontId="4" fillId="4" borderId="2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/>
    </xf>
    <xf numFmtId="0" fontId="4" fillId="9" borderId="5" xfId="1" applyFont="1" applyFill="1" applyBorder="1" applyAlignment="1">
      <alignment horizontal="center" wrapText="1"/>
    </xf>
    <xf numFmtId="2" fontId="6" fillId="7" borderId="1" xfId="1" applyNumberFormat="1" applyFont="1" applyFill="1" applyBorder="1" applyAlignment="1">
      <alignment vertical="center" wrapText="1"/>
    </xf>
    <xf numFmtId="2" fontId="6" fillId="7" borderId="1" xfId="1" applyNumberFormat="1" applyFont="1" applyFill="1" applyBorder="1" applyAlignment="1">
      <alignment vertical="center"/>
    </xf>
    <xf numFmtId="2" fontId="3" fillId="10" borderId="1" xfId="1" applyNumberFormat="1" applyFont="1" applyFill="1" applyBorder="1" applyAlignment="1">
      <alignment horizontal="center" wrapText="1"/>
    </xf>
    <xf numFmtId="2" fontId="4" fillId="2" borderId="32" xfId="1" applyNumberFormat="1" applyFont="1" applyFill="1" applyBorder="1" applyAlignment="1">
      <alignment horizontal="center" vertical="center"/>
    </xf>
    <xf numFmtId="2" fontId="4" fillId="8" borderId="3" xfId="1" applyNumberFormat="1" applyFont="1" applyFill="1" applyBorder="1" applyAlignment="1">
      <alignment horizontal="center" vertical="center"/>
    </xf>
    <xf numFmtId="2" fontId="7" fillId="8" borderId="39" xfId="2" applyNumberFormat="1" applyFont="1" applyFill="1" applyBorder="1" applyAlignment="1">
      <alignment horizontal="center" vertical="center"/>
    </xf>
    <xf numFmtId="2" fontId="7" fillId="9" borderId="1" xfId="1" applyNumberFormat="1" applyFont="1" applyFill="1" applyBorder="1" applyAlignment="1">
      <alignment horizontal="center" vertical="center"/>
    </xf>
    <xf numFmtId="2" fontId="4" fillId="9" borderId="1" xfId="1" applyNumberFormat="1" applyFont="1" applyFill="1" applyBorder="1" applyAlignment="1">
      <alignment horizontal="center" vertical="center"/>
    </xf>
    <xf numFmtId="2" fontId="7" fillId="9" borderId="1" xfId="1" applyNumberFormat="1" applyFont="1" applyFill="1" applyBorder="1" applyAlignment="1">
      <alignment horizontal="center"/>
    </xf>
    <xf numFmtId="2" fontId="4" fillId="9" borderId="2" xfId="1" applyNumberFormat="1" applyFont="1" applyFill="1" applyBorder="1" applyAlignment="1">
      <alignment horizontal="center" vertical="center"/>
    </xf>
    <xf numFmtId="2" fontId="6" fillId="10" borderId="1" xfId="1" applyNumberFormat="1" applyFont="1" applyFill="1" applyBorder="1" applyAlignment="1">
      <alignment horizontal="center" wrapText="1"/>
    </xf>
    <xf numFmtId="2" fontId="6" fillId="10" borderId="1" xfId="1" applyNumberFormat="1" applyFont="1" applyFill="1" applyBorder="1" applyAlignment="1">
      <alignment horizontal="center"/>
    </xf>
    <xf numFmtId="2" fontId="7" fillId="3" borderId="35" xfId="1" applyNumberFormat="1" applyFont="1" applyFill="1" applyBorder="1" applyAlignment="1">
      <alignment horizontal="center" vertical="center"/>
    </xf>
    <xf numFmtId="2" fontId="6" fillId="3" borderId="15" xfId="1" applyNumberFormat="1" applyFont="1" applyFill="1" applyBorder="1" applyAlignment="1">
      <alignment vertical="center" wrapText="1"/>
    </xf>
    <xf numFmtId="4" fontId="7" fillId="3" borderId="15" xfId="1" applyNumberFormat="1" applyFont="1" applyFill="1" applyBorder="1" applyAlignment="1">
      <alignment horizontal="center" vertical="center"/>
    </xf>
    <xf numFmtId="2" fontId="4" fillId="3" borderId="47" xfId="1" applyNumberFormat="1" applyFont="1" applyFill="1" applyBorder="1" applyAlignment="1">
      <alignment horizontal="center" vertical="center"/>
    </xf>
    <xf numFmtId="2" fontId="7" fillId="3" borderId="46" xfId="1" applyNumberFormat="1" applyFont="1" applyFill="1" applyBorder="1" applyAlignment="1">
      <alignment horizontal="center" vertical="center"/>
    </xf>
    <xf numFmtId="2" fontId="7" fillId="3" borderId="15" xfId="1" applyNumberFormat="1" applyFont="1" applyFill="1" applyBorder="1" applyAlignment="1">
      <alignment horizontal="center" vertical="center"/>
    </xf>
    <xf numFmtId="2" fontId="7" fillId="3" borderId="47" xfId="1" applyNumberFormat="1" applyFont="1" applyFill="1" applyBorder="1" applyAlignment="1">
      <alignment horizontal="center" vertical="center"/>
    </xf>
    <xf numFmtId="2" fontId="3" fillId="10" borderId="16" xfId="1" applyNumberFormat="1" applyFont="1" applyFill="1" applyBorder="1" applyAlignment="1">
      <alignment horizontal="center"/>
    </xf>
    <xf numFmtId="2" fontId="3" fillId="10" borderId="1" xfId="1" applyNumberFormat="1" applyFont="1" applyFill="1" applyBorder="1" applyAlignment="1">
      <alignment horizontal="center"/>
    </xf>
    <xf numFmtId="2" fontId="4" fillId="9" borderId="1" xfId="1" applyNumberFormat="1" applyFont="1" applyFill="1" applyBorder="1" applyAlignment="1">
      <alignment horizontal="center"/>
    </xf>
    <xf numFmtId="2" fontId="4" fillId="9" borderId="1" xfId="1" applyNumberFormat="1" applyFont="1" applyFill="1" applyBorder="1" applyAlignment="1">
      <alignment horizontal="center" wrapText="1"/>
    </xf>
    <xf numFmtId="49" fontId="6" fillId="10" borderId="1" xfId="1" applyNumberFormat="1" applyFont="1" applyFill="1" applyBorder="1" applyAlignment="1">
      <alignment horizontal="center"/>
    </xf>
    <xf numFmtId="49" fontId="4" fillId="9" borderId="1" xfId="1" applyNumberFormat="1" applyFont="1" applyFill="1" applyBorder="1" applyAlignment="1"/>
    <xf numFmtId="0" fontId="3" fillId="0" borderId="17" xfId="1" applyFont="1" applyFill="1" applyBorder="1" applyAlignment="1">
      <alignment horizontal="center" wrapText="1"/>
    </xf>
    <xf numFmtId="0" fontId="4" fillId="4" borderId="5" xfId="1" applyFont="1" applyFill="1" applyBorder="1" applyAlignment="1">
      <alignment horizontal="center" wrapText="1"/>
    </xf>
    <xf numFmtId="0" fontId="3" fillId="10" borderId="5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wrapText="1"/>
    </xf>
    <xf numFmtId="0" fontId="3" fillId="10" borderId="5" xfId="1" applyFont="1" applyFill="1" applyBorder="1" applyAlignment="1">
      <alignment horizontal="center"/>
    </xf>
    <xf numFmtId="2" fontId="11" fillId="10" borderId="1" xfId="1" applyNumberFormat="1" applyFont="1" applyFill="1" applyBorder="1" applyAlignment="1">
      <alignment horizontal="center"/>
    </xf>
    <xf numFmtId="2" fontId="11" fillId="10" borderId="1" xfId="1" applyNumberFormat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/>
    </xf>
    <xf numFmtId="2" fontId="12" fillId="9" borderId="1" xfId="1" applyNumberFormat="1" applyFont="1" applyFill="1" applyBorder="1" applyAlignment="1">
      <alignment horizontal="center"/>
    </xf>
    <xf numFmtId="2" fontId="7" fillId="9" borderId="1" xfId="1" applyNumberFormat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2" fontId="6" fillId="10" borderId="5" xfId="1" applyNumberFormat="1" applyFont="1" applyFill="1" applyBorder="1" applyAlignment="1">
      <alignment horizontal="center" wrapText="1"/>
    </xf>
    <xf numFmtId="2" fontId="4" fillId="9" borderId="5" xfId="1" applyNumberFormat="1" applyFont="1" applyFill="1" applyBorder="1" applyAlignment="1">
      <alignment horizontal="center" wrapText="1"/>
    </xf>
    <xf numFmtId="2" fontId="6" fillId="0" borderId="5" xfId="1" applyNumberFormat="1" applyFont="1" applyFill="1" applyBorder="1" applyAlignment="1">
      <alignment horizontal="center" wrapText="1"/>
    </xf>
    <xf numFmtId="2" fontId="4" fillId="4" borderId="5" xfId="1" applyNumberFormat="1" applyFont="1" applyFill="1" applyBorder="1" applyAlignment="1">
      <alignment horizontal="center" wrapText="1"/>
    </xf>
    <xf numFmtId="2" fontId="7" fillId="9" borderId="5" xfId="1" applyNumberFormat="1" applyFont="1" applyFill="1" applyBorder="1" applyAlignment="1">
      <alignment horizontal="center" wrapText="1"/>
    </xf>
    <xf numFmtId="1" fontId="4" fillId="9" borderId="1" xfId="1" applyNumberFormat="1" applyFont="1" applyFill="1" applyBorder="1" applyAlignment="1">
      <alignment horizontal="center"/>
    </xf>
    <xf numFmtId="2" fontId="10" fillId="12" borderId="23" xfId="2" applyNumberFormat="1" applyFont="1" applyFill="1" applyBorder="1" applyAlignment="1" applyProtection="1">
      <alignment horizontal="center" vertical="center" wrapText="1"/>
    </xf>
    <xf numFmtId="2" fontId="9" fillId="12" borderId="7" xfId="2" applyNumberFormat="1" applyFont="1" applyFill="1" applyBorder="1" applyAlignment="1" applyProtection="1">
      <alignment horizontal="center" vertical="center" wrapText="1"/>
    </xf>
    <xf numFmtId="2" fontId="10" fillId="12" borderId="7" xfId="2" applyNumberFormat="1" applyFont="1" applyFill="1" applyBorder="1" applyAlignment="1" applyProtection="1">
      <alignment horizontal="center" vertical="center" wrapText="1"/>
    </xf>
    <xf numFmtId="2" fontId="7" fillId="4" borderId="1" xfId="1" applyNumberFormat="1" applyFont="1" applyFill="1" applyBorder="1" applyAlignment="1">
      <alignment horizontal="center" vertical="center" wrapText="1"/>
    </xf>
    <xf numFmtId="1" fontId="6" fillId="10" borderId="1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/>
    <xf numFmtId="2" fontId="6" fillId="10" borderId="1" xfId="1" applyNumberFormat="1" applyFont="1" applyFill="1" applyBorder="1" applyAlignment="1">
      <alignment horizontal="center" vertical="center"/>
    </xf>
    <xf numFmtId="49" fontId="4" fillId="13" borderId="37" xfId="1" applyNumberFormat="1" applyFont="1" applyFill="1" applyBorder="1" applyAlignment="1">
      <alignment horizontal="center" vertical="center"/>
    </xf>
    <xf numFmtId="2" fontId="4" fillId="13" borderId="1" xfId="1" applyNumberFormat="1" applyFont="1" applyFill="1" applyBorder="1" applyAlignment="1">
      <alignment horizontal="center" vertical="center"/>
    </xf>
    <xf numFmtId="2" fontId="15" fillId="10" borderId="1" xfId="1" applyNumberFormat="1" applyFont="1" applyFill="1" applyBorder="1" applyAlignment="1">
      <alignment horizontal="left" vertical="center"/>
    </xf>
    <xf numFmtId="165" fontId="3" fillId="10" borderId="1" xfId="1" applyNumberFormat="1" applyFont="1" applyFill="1" applyBorder="1" applyAlignment="1">
      <alignment horizontal="center" wrapText="1"/>
    </xf>
    <xf numFmtId="0" fontId="4" fillId="9" borderId="1" xfId="1" applyFont="1" applyFill="1" applyBorder="1" applyAlignment="1">
      <alignment horizontal="center" wrapText="1"/>
    </xf>
    <xf numFmtId="2" fontId="7" fillId="10" borderId="1" xfId="1" applyNumberFormat="1" applyFont="1" applyFill="1" applyBorder="1" applyAlignment="1">
      <alignment horizontal="center"/>
    </xf>
    <xf numFmtId="2" fontId="4" fillId="10" borderId="5" xfId="1" applyNumberFormat="1" applyFont="1" applyFill="1" applyBorder="1" applyAlignment="1">
      <alignment horizontal="center" wrapText="1"/>
    </xf>
    <xf numFmtId="0" fontId="3" fillId="10" borderId="2" xfId="1" applyFont="1" applyFill="1" applyBorder="1" applyAlignment="1">
      <alignment horizontal="center" vertical="center" textRotation="90" wrapText="1"/>
    </xf>
    <xf numFmtId="2" fontId="3" fillId="7" borderId="1" xfId="1" applyNumberFormat="1" applyFont="1" applyFill="1" applyBorder="1" applyAlignment="1">
      <alignment horizontal="center"/>
    </xf>
    <xf numFmtId="2" fontId="6" fillId="10" borderId="8" xfId="1" applyNumberFormat="1" applyFont="1" applyFill="1" applyBorder="1" applyAlignment="1">
      <alignment horizontal="center" wrapText="1"/>
    </xf>
    <xf numFmtId="2" fontId="7" fillId="9" borderId="8" xfId="1" applyNumberFormat="1" applyFont="1" applyFill="1" applyBorder="1" applyAlignment="1">
      <alignment horizontal="center" wrapText="1"/>
    </xf>
    <xf numFmtId="2" fontId="7" fillId="9" borderId="2" xfId="1" applyNumberFormat="1" applyFont="1" applyFill="1" applyBorder="1" applyAlignment="1">
      <alignment horizontal="center"/>
    </xf>
    <xf numFmtId="2" fontId="4" fillId="9" borderId="8" xfId="1" applyNumberFormat="1" applyFont="1" applyFill="1" applyBorder="1" applyAlignment="1">
      <alignment horizontal="center" wrapText="1"/>
    </xf>
    <xf numFmtId="0" fontId="6" fillId="10" borderId="5" xfId="1" applyFont="1" applyFill="1" applyBorder="1" applyAlignment="1">
      <alignment horizontal="center" wrapText="1"/>
    </xf>
    <xf numFmtId="0" fontId="4" fillId="16" borderId="5" xfId="1" applyFont="1" applyFill="1" applyBorder="1" applyAlignment="1">
      <alignment horizontal="center" wrapText="1"/>
    </xf>
    <xf numFmtId="2" fontId="7" fillId="16" borderId="1" xfId="1" applyNumberFormat="1" applyFont="1" applyFill="1" applyBorder="1" applyAlignment="1">
      <alignment horizontal="center"/>
    </xf>
    <xf numFmtId="164" fontId="3" fillId="16" borderId="16" xfId="1" applyNumberFormat="1" applyFont="1" applyFill="1" applyBorder="1" applyAlignment="1">
      <alignment vertical="center" wrapText="1"/>
    </xf>
    <xf numFmtId="164" fontId="3" fillId="16" borderId="1" xfId="1" applyNumberFormat="1" applyFont="1" applyFill="1" applyBorder="1" applyAlignment="1">
      <alignment vertical="center"/>
    </xf>
    <xf numFmtId="0" fontId="17" fillId="0" borderId="0" xfId="0" applyFont="1"/>
    <xf numFmtId="0" fontId="3" fillId="10" borderId="2" xfId="1" applyFont="1" applyFill="1" applyBorder="1" applyAlignment="1">
      <alignment horizontal="center" vertical="center" textRotation="90"/>
    </xf>
    <xf numFmtId="0" fontId="3" fillId="10" borderId="18" xfId="1" applyFont="1" applyFill="1" applyBorder="1" applyAlignment="1">
      <alignment horizontal="center" vertical="center" textRotation="90"/>
    </xf>
    <xf numFmtId="2" fontId="6" fillId="10" borderId="1" xfId="4" applyNumberFormat="1" applyFont="1" applyFill="1" applyBorder="1" applyAlignment="1">
      <alignment horizontal="center"/>
    </xf>
    <xf numFmtId="2" fontId="13" fillId="10" borderId="1" xfId="4" applyNumberFormat="1" applyFont="1" applyFill="1" applyBorder="1" applyAlignment="1">
      <alignment horizontal="center"/>
    </xf>
    <xf numFmtId="0" fontId="6" fillId="10" borderId="1" xfId="1" applyFont="1" applyFill="1" applyBorder="1" applyAlignment="1">
      <alignment horizontal="center" wrapText="1"/>
    </xf>
    <xf numFmtId="2" fontId="6" fillId="10" borderId="2" xfId="1" applyNumberFormat="1" applyFont="1" applyFill="1" applyBorder="1" applyAlignment="1">
      <alignment horizontal="center"/>
    </xf>
    <xf numFmtId="2" fontId="6" fillId="10" borderId="16" xfId="1" applyNumberFormat="1" applyFont="1" applyFill="1" applyBorder="1" applyAlignment="1">
      <alignment horizontal="center"/>
    </xf>
    <xf numFmtId="164" fontId="6" fillId="10" borderId="2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3" borderId="15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10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14" fillId="10" borderId="16" xfId="1" applyNumberFormat="1" applyFont="1" applyFill="1" applyBorder="1" applyAlignment="1">
      <alignment horizontal="center" vertical="center"/>
    </xf>
    <xf numFmtId="2" fontId="3" fillId="10" borderId="16" xfId="1" applyNumberFormat="1" applyFont="1" applyFill="1" applyBorder="1" applyAlignment="1">
      <alignment horizontal="center" vertical="center"/>
    </xf>
    <xf numFmtId="49" fontId="4" fillId="2" borderId="19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/>
    </xf>
    <xf numFmtId="2" fontId="3" fillId="10" borderId="16" xfId="1" applyNumberFormat="1" applyFont="1" applyFill="1" applyBorder="1" applyAlignment="1">
      <alignment horizontal="center" vertical="center"/>
    </xf>
    <xf numFmtId="2" fontId="14" fillId="10" borderId="16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/>
    </xf>
    <xf numFmtId="2" fontId="6" fillId="10" borderId="2" xfId="1" applyNumberFormat="1" applyFont="1" applyFill="1" applyBorder="1" applyAlignment="1">
      <alignment horizontal="center"/>
    </xf>
    <xf numFmtId="2" fontId="6" fillId="10" borderId="16" xfId="1" applyNumberFormat="1" applyFont="1" applyFill="1" applyBorder="1" applyAlignment="1">
      <alignment horizontal="center"/>
    </xf>
    <xf numFmtId="0" fontId="3" fillId="10" borderId="0" xfId="1" applyFont="1" applyFill="1" applyAlignment="1">
      <alignment vertical="top"/>
    </xf>
    <xf numFmtId="0" fontId="5" fillId="10" borderId="0" xfId="1" applyFont="1" applyFill="1" applyAlignment="1">
      <alignment vertical="top"/>
    </xf>
    <xf numFmtId="165" fontId="3" fillId="10" borderId="0" xfId="1" applyNumberFormat="1" applyFont="1" applyFill="1" applyAlignment="1">
      <alignment vertical="top"/>
    </xf>
    <xf numFmtId="0" fontId="19" fillId="0" borderId="0" xfId="0" applyFont="1"/>
    <xf numFmtId="0" fontId="3" fillId="10" borderId="21" xfId="1" applyFont="1" applyFill="1" applyBorder="1" applyAlignment="1">
      <alignment horizontal="center" vertical="center" textRotation="90" wrapText="1"/>
    </xf>
    <xf numFmtId="0" fontId="3" fillId="10" borderId="13" xfId="1" applyFont="1" applyFill="1" applyBorder="1" applyAlignment="1">
      <alignment horizontal="center" vertical="center" textRotation="90" wrapText="1"/>
    </xf>
    <xf numFmtId="0" fontId="6" fillId="0" borderId="41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10" borderId="7" xfId="1" applyFont="1" applyFill="1" applyBorder="1" applyAlignment="1">
      <alignment horizontal="center" vertical="center" textRotation="90" wrapText="1"/>
    </xf>
    <xf numFmtId="0" fontId="3" fillId="10" borderId="11" xfId="1" applyFont="1" applyFill="1" applyBorder="1" applyAlignment="1">
      <alignment horizontal="center" vertical="center" textRotation="90" wrapText="1"/>
    </xf>
    <xf numFmtId="0" fontId="3" fillId="0" borderId="40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2" fontId="6" fillId="10" borderId="41" xfId="1" applyNumberFormat="1" applyFont="1" applyFill="1" applyBorder="1" applyAlignment="1">
      <alignment horizontal="center" vertical="center" wrapText="1"/>
    </xf>
    <xf numFmtId="2" fontId="6" fillId="10" borderId="42" xfId="1" applyNumberFormat="1" applyFont="1" applyFill="1" applyBorder="1" applyAlignment="1">
      <alignment horizontal="center" vertical="center" wrapText="1"/>
    </xf>
    <xf numFmtId="0" fontId="3" fillId="10" borderId="22" xfId="1" applyFont="1" applyFill="1" applyBorder="1" applyAlignment="1">
      <alignment horizontal="center" vertical="center" wrapText="1"/>
    </xf>
    <xf numFmtId="0" fontId="3" fillId="10" borderId="14" xfId="1" applyFont="1" applyFill="1" applyBorder="1" applyAlignment="1">
      <alignment horizontal="center" vertical="center" wrapText="1"/>
    </xf>
    <xf numFmtId="164" fontId="3" fillId="10" borderId="16" xfId="1" applyNumberFormat="1" applyFont="1" applyFill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center" vertical="center"/>
    </xf>
    <xf numFmtId="0" fontId="3" fillId="0" borderId="27" xfId="1" applyFont="1" applyBorder="1" applyAlignment="1">
      <alignment horizontal="center" vertical="center" textRotation="90" wrapText="1"/>
    </xf>
    <xf numFmtId="0" fontId="3" fillId="0" borderId="28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2" fontId="6" fillId="0" borderId="41" xfId="1" applyNumberFormat="1" applyFont="1" applyBorder="1" applyAlignment="1">
      <alignment horizontal="center" vertical="center" wrapText="1"/>
    </xf>
    <xf numFmtId="2" fontId="6" fillId="0" borderId="42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8" fillId="10" borderId="33" xfId="1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37" xfId="0" applyFont="1" applyBorder="1" applyAlignment="1">
      <alignment horizontal="center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26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49" fontId="4" fillId="6" borderId="43" xfId="1" applyNumberFormat="1" applyFont="1" applyFill="1" applyBorder="1" applyAlignment="1">
      <alignment horizontal="left" vertical="center" wrapText="1"/>
    </xf>
    <xf numFmtId="49" fontId="4" fillId="6" borderId="30" xfId="1" applyNumberFormat="1" applyFont="1" applyFill="1" applyBorder="1" applyAlignment="1">
      <alignment horizontal="left" vertical="center" wrapText="1"/>
    </xf>
    <xf numFmtId="49" fontId="4" fillId="6" borderId="44" xfId="1" applyNumberFormat="1" applyFont="1" applyFill="1" applyBorder="1" applyAlignment="1">
      <alignment horizontal="left" vertical="center" wrapText="1"/>
    </xf>
    <xf numFmtId="0" fontId="4" fillId="5" borderId="43" xfId="1" applyFont="1" applyFill="1" applyBorder="1" applyAlignment="1">
      <alignment horizontal="left" vertical="center" wrapText="1"/>
    </xf>
    <xf numFmtId="0" fontId="4" fillId="5" borderId="30" xfId="1" applyFont="1" applyFill="1" applyBorder="1" applyAlignment="1">
      <alignment horizontal="left" vertical="center" wrapText="1"/>
    </xf>
    <xf numFmtId="0" fontId="4" fillId="5" borderId="44" xfId="1" applyFont="1" applyFill="1" applyBorder="1" applyAlignment="1">
      <alignment horizontal="left" vertical="center" wrapText="1"/>
    </xf>
    <xf numFmtId="0" fontId="7" fillId="2" borderId="29" xfId="1" applyFont="1" applyFill="1" applyBorder="1" applyAlignment="1">
      <alignment horizontal="left" vertical="center" wrapText="1"/>
    </xf>
    <xf numFmtId="0" fontId="7" fillId="2" borderId="33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49" fontId="4" fillId="2" borderId="19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3" borderId="26" xfId="1" applyNumberFormat="1" applyFont="1" applyFill="1" applyBorder="1" applyAlignment="1">
      <alignment horizontal="center" vertical="center"/>
    </xf>
    <xf numFmtId="49" fontId="4" fillId="3" borderId="16" xfId="1" applyNumberFormat="1" applyFont="1" applyFill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4" fillId="0" borderId="16" xfId="1" applyNumberFormat="1" applyFont="1" applyBorder="1" applyAlignment="1">
      <alignment horizontal="center" vertical="center"/>
    </xf>
    <xf numFmtId="0" fontId="3" fillId="0" borderId="15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3" fillId="0" borderId="16" xfId="1" applyNumberFormat="1" applyFont="1" applyBorder="1" applyAlignment="1">
      <alignment horizontal="center" vertical="center" wrapText="1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15" xfId="1" applyFont="1" applyFill="1" applyBorder="1" applyAlignment="1">
      <alignment horizontal="center" vertical="center" wrapText="1"/>
    </xf>
    <xf numFmtId="0" fontId="11" fillId="10" borderId="16" xfId="1" applyFont="1" applyFill="1" applyBorder="1" applyAlignment="1">
      <alignment horizontal="center" vertical="center" wrapText="1"/>
    </xf>
    <xf numFmtId="164" fontId="3" fillId="10" borderId="2" xfId="1" applyNumberFormat="1" applyFont="1" applyFill="1" applyBorder="1" applyAlignment="1">
      <alignment horizontal="center" vertical="center" wrapText="1"/>
    </xf>
    <xf numFmtId="164" fontId="3" fillId="10" borderId="15" xfId="1" applyNumberFormat="1" applyFont="1" applyFill="1" applyBorder="1" applyAlignment="1">
      <alignment horizontal="center" vertical="center" wrapText="1"/>
    </xf>
    <xf numFmtId="164" fontId="3" fillId="10" borderId="16" xfId="1" applyNumberFormat="1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 shrinkToFit="1"/>
    </xf>
    <xf numFmtId="49" fontId="3" fillId="0" borderId="15" xfId="1" applyNumberFormat="1" applyFont="1" applyFill="1" applyBorder="1" applyAlignment="1">
      <alignment horizontal="center" vertical="center" wrapText="1" shrinkToFit="1"/>
    </xf>
    <xf numFmtId="49" fontId="3" fillId="0" borderId="16" xfId="1" applyNumberFormat="1" applyFont="1" applyFill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/>
    </xf>
    <xf numFmtId="0" fontId="3" fillId="10" borderId="1" xfId="1" applyFont="1" applyFill="1" applyBorder="1" applyAlignment="1">
      <alignment horizontal="left" vertical="center" wrapText="1"/>
    </xf>
    <xf numFmtId="49" fontId="3" fillId="10" borderId="1" xfId="1" applyNumberFormat="1" applyFont="1" applyFill="1" applyBorder="1" applyAlignment="1">
      <alignment horizontal="center" vertical="center"/>
    </xf>
    <xf numFmtId="164" fontId="3" fillId="10" borderId="2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10" borderId="2" xfId="1" applyFont="1" applyFill="1" applyBorder="1" applyAlignment="1">
      <alignment horizontal="center" vertical="center" wrapText="1"/>
    </xf>
    <xf numFmtId="0" fontId="3" fillId="10" borderId="15" xfId="1" applyFont="1" applyFill="1" applyBorder="1" applyAlignment="1">
      <alignment horizontal="center" vertical="center" wrapText="1"/>
    </xf>
    <xf numFmtId="0" fontId="3" fillId="10" borderId="16" xfId="1" applyFont="1" applyFill="1" applyBorder="1" applyAlignment="1">
      <alignment horizontal="center" vertical="center" wrapText="1"/>
    </xf>
    <xf numFmtId="164" fontId="3" fillId="10" borderId="15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3" fillId="15" borderId="2" xfId="1" applyFont="1" applyFill="1" applyBorder="1" applyAlignment="1">
      <alignment horizontal="center" vertical="center" wrapText="1"/>
    </xf>
    <xf numFmtId="0" fontId="3" fillId="15" borderId="15" xfId="1" applyFont="1" applyFill="1" applyBorder="1" applyAlignment="1">
      <alignment horizontal="center" vertical="center" wrapText="1"/>
    </xf>
    <xf numFmtId="0" fontId="3" fillId="15" borderId="16" xfId="1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15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left" vertical="center" wrapText="1"/>
    </xf>
    <xf numFmtId="2" fontId="3" fillId="10" borderId="15" xfId="1" applyNumberFormat="1" applyFont="1" applyFill="1" applyBorder="1" applyAlignment="1">
      <alignment horizontal="left" vertical="center" wrapText="1"/>
    </xf>
    <xf numFmtId="2" fontId="3" fillId="10" borderId="16" xfId="1" applyNumberFormat="1" applyFont="1" applyFill="1" applyBorder="1" applyAlignment="1">
      <alignment horizontal="left" vertical="center" wrapText="1"/>
    </xf>
    <xf numFmtId="49" fontId="3" fillId="10" borderId="2" xfId="1" applyNumberFormat="1" applyFont="1" applyFill="1" applyBorder="1" applyAlignment="1">
      <alignment horizontal="center" vertical="center" wrapText="1"/>
    </xf>
    <xf numFmtId="49" fontId="3" fillId="10" borderId="15" xfId="1" applyNumberFormat="1" applyFont="1" applyFill="1" applyBorder="1" applyAlignment="1">
      <alignment horizontal="center" vertical="center" wrapText="1"/>
    </xf>
    <xf numFmtId="49" fontId="3" fillId="10" borderId="16" xfId="1" applyNumberFormat="1" applyFont="1" applyFill="1" applyBorder="1" applyAlignment="1">
      <alignment horizontal="center" vertical="center" wrapText="1"/>
    </xf>
    <xf numFmtId="49" fontId="3" fillId="10" borderId="2" xfId="1" applyNumberFormat="1" applyFont="1" applyFill="1" applyBorder="1" applyAlignment="1">
      <alignment horizontal="center" vertical="center"/>
    </xf>
    <xf numFmtId="49" fontId="3" fillId="10" borderId="15" xfId="1" applyNumberFormat="1" applyFont="1" applyFill="1" applyBorder="1" applyAlignment="1">
      <alignment horizontal="center" vertical="center"/>
    </xf>
    <xf numFmtId="49" fontId="3" fillId="10" borderId="16" xfId="1" applyNumberFormat="1" applyFont="1" applyFill="1" applyBorder="1" applyAlignment="1">
      <alignment horizontal="center" vertical="center"/>
    </xf>
    <xf numFmtId="2" fontId="11" fillId="10" borderId="2" xfId="1" applyNumberFormat="1" applyFont="1" applyFill="1" applyBorder="1" applyAlignment="1">
      <alignment horizontal="center" vertical="center" wrapText="1"/>
    </xf>
    <xf numFmtId="2" fontId="11" fillId="10" borderId="15" xfId="1" applyNumberFormat="1" applyFont="1" applyFill="1" applyBorder="1" applyAlignment="1">
      <alignment horizontal="center" vertical="center" wrapText="1"/>
    </xf>
    <xf numFmtId="2" fontId="11" fillId="10" borderId="16" xfId="1" applyNumberFormat="1" applyFont="1" applyFill="1" applyBorder="1" applyAlignment="1">
      <alignment horizontal="center" vertical="center" wrapText="1"/>
    </xf>
    <xf numFmtId="49" fontId="4" fillId="10" borderId="2" xfId="1" applyNumberFormat="1" applyFont="1" applyFill="1" applyBorder="1" applyAlignment="1">
      <alignment horizontal="center" vertical="center"/>
    </xf>
    <xf numFmtId="49" fontId="4" fillId="10" borderId="15" xfId="1" applyNumberFormat="1" applyFont="1" applyFill="1" applyBorder="1" applyAlignment="1">
      <alignment horizontal="center" vertical="center"/>
    </xf>
    <xf numFmtId="49" fontId="4" fillId="10" borderId="16" xfId="1" applyNumberFormat="1" applyFont="1" applyFill="1" applyBorder="1" applyAlignment="1">
      <alignment horizontal="center" vertical="center"/>
    </xf>
    <xf numFmtId="49" fontId="3" fillId="10" borderId="1" xfId="1" applyNumberFormat="1" applyFont="1" applyFill="1" applyBorder="1" applyAlignment="1">
      <alignment horizontal="center" vertical="center" wrapText="1"/>
    </xf>
    <xf numFmtId="49" fontId="4" fillId="2" borderId="45" xfId="1" applyNumberFormat="1" applyFont="1" applyFill="1" applyBorder="1" applyAlignment="1">
      <alignment horizontal="center" vertical="center"/>
    </xf>
    <xf numFmtId="49" fontId="4" fillId="2" borderId="46" xfId="1" applyNumberFormat="1" applyFont="1" applyFill="1" applyBorder="1" applyAlignment="1">
      <alignment horizontal="center" vertical="center"/>
    </xf>
    <xf numFmtId="49" fontId="4" fillId="2" borderId="22" xfId="1" applyNumberFormat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0" fontId="4" fillId="3" borderId="16" xfId="1" applyNumberFormat="1" applyFont="1" applyFill="1" applyBorder="1" applyAlignment="1">
      <alignment horizontal="center" vertical="center"/>
    </xf>
    <xf numFmtId="2" fontId="4" fillId="10" borderId="2" xfId="1" applyNumberFormat="1" applyFont="1" applyFill="1" applyBorder="1" applyAlignment="1">
      <alignment horizontal="center" vertical="center"/>
    </xf>
    <xf numFmtId="2" fontId="4" fillId="10" borderId="15" xfId="1" applyNumberFormat="1" applyFont="1" applyFill="1" applyBorder="1" applyAlignment="1">
      <alignment horizontal="center" vertical="center"/>
    </xf>
    <xf numFmtId="2" fontId="4" fillId="10" borderId="16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center" vertical="center" wrapText="1"/>
    </xf>
    <xf numFmtId="2" fontId="3" fillId="10" borderId="15" xfId="1" applyNumberFormat="1" applyFont="1" applyFill="1" applyBorder="1" applyAlignment="1">
      <alignment horizontal="center" vertical="center" wrapText="1"/>
    </xf>
    <xf numFmtId="2" fontId="3" fillId="10" borderId="16" xfId="1" applyNumberFormat="1" applyFont="1" applyFill="1" applyBorder="1" applyAlignment="1">
      <alignment horizontal="center" vertical="center" wrapText="1"/>
    </xf>
    <xf numFmtId="2" fontId="3" fillId="10" borderId="2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2" fontId="3" fillId="10" borderId="16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15" xfId="1" applyNumberFormat="1" applyFont="1" applyFill="1" applyBorder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15" xfId="1" applyNumberFormat="1" applyFont="1" applyFill="1" applyBorder="1" applyAlignment="1">
      <alignment horizontal="center" vertical="center"/>
    </xf>
    <xf numFmtId="2" fontId="3" fillId="0" borderId="16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center" vertical="top" wrapText="1"/>
    </xf>
    <xf numFmtId="2" fontId="3" fillId="10" borderId="15" xfId="1" applyNumberFormat="1" applyFont="1" applyFill="1" applyBorder="1" applyAlignment="1">
      <alignment horizontal="center" vertical="top" wrapText="1"/>
    </xf>
    <xf numFmtId="2" fontId="3" fillId="10" borderId="16" xfId="1" applyNumberFormat="1" applyFont="1" applyFill="1" applyBorder="1" applyAlignment="1">
      <alignment horizontal="center" vertical="top" wrapText="1"/>
    </xf>
    <xf numFmtId="49" fontId="4" fillId="14" borderId="2" xfId="1" applyNumberFormat="1" applyFont="1" applyFill="1" applyBorder="1" applyAlignment="1">
      <alignment horizontal="center" vertical="center"/>
    </xf>
    <xf numFmtId="49" fontId="4" fillId="14" borderId="15" xfId="1" applyNumberFormat="1" applyFont="1" applyFill="1" applyBorder="1" applyAlignment="1">
      <alignment horizontal="center" vertical="center"/>
    </xf>
    <xf numFmtId="49" fontId="4" fillId="14" borderId="16" xfId="1" applyNumberFormat="1" applyFont="1" applyFill="1" applyBorder="1" applyAlignment="1">
      <alignment horizontal="center" vertical="center"/>
    </xf>
    <xf numFmtId="49" fontId="4" fillId="11" borderId="2" xfId="1" applyNumberFormat="1" applyFont="1" applyFill="1" applyBorder="1" applyAlignment="1">
      <alignment horizontal="center" vertical="center"/>
    </xf>
    <xf numFmtId="49" fontId="4" fillId="11" borderId="15" xfId="1" applyNumberFormat="1" applyFont="1" applyFill="1" applyBorder="1" applyAlignment="1">
      <alignment horizontal="center" vertical="center"/>
    </xf>
    <xf numFmtId="49" fontId="4" fillId="11" borderId="16" xfId="1" applyNumberFormat="1" applyFont="1" applyFill="1" applyBorder="1" applyAlignment="1">
      <alignment horizontal="center" vertical="center"/>
    </xf>
    <xf numFmtId="164" fontId="6" fillId="10" borderId="2" xfId="1" applyNumberFormat="1" applyFont="1" applyFill="1" applyBorder="1" applyAlignment="1">
      <alignment horizontal="center" vertical="center"/>
    </xf>
    <xf numFmtId="164" fontId="6" fillId="10" borderId="15" xfId="1" applyNumberFormat="1" applyFont="1" applyFill="1" applyBorder="1" applyAlignment="1">
      <alignment horizontal="center" vertical="center"/>
    </xf>
    <xf numFmtId="164" fontId="6" fillId="10" borderId="16" xfId="1" applyNumberFormat="1" applyFont="1" applyFill="1" applyBorder="1" applyAlignment="1">
      <alignment horizontal="center" vertical="center"/>
    </xf>
    <xf numFmtId="164" fontId="6" fillId="10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11" borderId="1" xfId="1" applyNumberFormat="1" applyFont="1" applyFill="1" applyBorder="1" applyAlignment="1">
      <alignment horizontal="center" vertical="center"/>
    </xf>
    <xf numFmtId="1" fontId="4" fillId="10" borderId="2" xfId="1" applyNumberFormat="1" applyFont="1" applyFill="1" applyBorder="1" applyAlignment="1">
      <alignment horizontal="center" vertical="center"/>
    </xf>
    <xf numFmtId="1" fontId="4" fillId="10" borderId="15" xfId="1" applyNumberFormat="1" applyFont="1" applyFill="1" applyBorder="1" applyAlignment="1">
      <alignment horizontal="center" vertical="center"/>
    </xf>
    <xf numFmtId="1" fontId="4" fillId="10" borderId="16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horizontal="left" vertical="top" wrapText="1"/>
    </xf>
    <xf numFmtId="1" fontId="6" fillId="10" borderId="15" xfId="1" applyNumberFormat="1" applyFont="1" applyFill="1" applyBorder="1" applyAlignment="1">
      <alignment horizontal="left" vertical="top" wrapText="1"/>
    </xf>
    <xf numFmtId="1" fontId="6" fillId="10" borderId="16" xfId="1" applyNumberFormat="1" applyFont="1" applyFill="1" applyBorder="1" applyAlignment="1">
      <alignment horizontal="left" vertical="top" wrapText="1"/>
    </xf>
    <xf numFmtId="1" fontId="6" fillId="10" borderId="2" xfId="1" applyNumberFormat="1" applyFont="1" applyFill="1" applyBorder="1" applyAlignment="1">
      <alignment horizontal="center" vertical="center"/>
    </xf>
    <xf numFmtId="1" fontId="6" fillId="10" borderId="15" xfId="1" applyNumberFormat="1" applyFont="1" applyFill="1" applyBorder="1" applyAlignment="1">
      <alignment horizontal="center" vertical="center"/>
    </xf>
    <xf numFmtId="1" fontId="6" fillId="10" borderId="16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2" fontId="3" fillId="10" borderId="45" xfId="1" applyNumberFormat="1" applyFont="1" applyFill="1" applyBorder="1" applyAlignment="1">
      <alignment horizontal="center" vertical="center" wrapText="1"/>
    </xf>
    <xf numFmtId="2" fontId="3" fillId="10" borderId="22" xfId="1" applyNumberFormat="1" applyFont="1" applyFill="1" applyBorder="1" applyAlignment="1">
      <alignment horizontal="center" vertical="center" wrapText="1"/>
    </xf>
    <xf numFmtId="1" fontId="6" fillId="10" borderId="2" xfId="1" applyNumberFormat="1" applyFont="1" applyFill="1" applyBorder="1" applyAlignment="1">
      <alignment horizontal="center" vertical="center" wrapText="1"/>
    </xf>
    <xf numFmtId="1" fontId="6" fillId="10" borderId="16" xfId="1" applyNumberFormat="1" applyFont="1" applyFill="1" applyBorder="1" applyAlignment="1">
      <alignment horizontal="center" vertical="center" wrapText="1"/>
    </xf>
    <xf numFmtId="2" fontId="4" fillId="3" borderId="35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Border="1" applyAlignment="1">
      <alignment horizontal="center" vertical="center"/>
    </xf>
    <xf numFmtId="2" fontId="4" fillId="3" borderId="51" xfId="1" applyNumberFormat="1" applyFont="1" applyFill="1" applyBorder="1" applyAlignment="1">
      <alignment horizontal="center" vertical="center"/>
    </xf>
    <xf numFmtId="2" fontId="8" fillId="11" borderId="5" xfId="1" applyNumberFormat="1" applyFont="1" applyFill="1" applyBorder="1" applyAlignment="1">
      <alignment horizontal="left" vertical="center" wrapText="1"/>
    </xf>
    <xf numFmtId="2" fontId="8" fillId="11" borderId="38" xfId="1" applyNumberFormat="1" applyFont="1" applyFill="1" applyBorder="1" applyAlignment="1">
      <alignment horizontal="left" vertical="center" wrapText="1"/>
    </xf>
    <xf numFmtId="2" fontId="8" fillId="11" borderId="14" xfId="1" applyNumberFormat="1" applyFont="1" applyFill="1" applyBorder="1" applyAlignment="1">
      <alignment horizontal="left" vertical="center" wrapText="1"/>
    </xf>
    <xf numFmtId="1" fontId="6" fillId="10" borderId="15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/>
    </xf>
    <xf numFmtId="1" fontId="4" fillId="0" borderId="16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left" vertical="center" wrapText="1"/>
    </xf>
    <xf numFmtId="2" fontId="3" fillId="0" borderId="16" xfId="1" applyNumberFormat="1" applyFont="1" applyFill="1" applyBorder="1" applyAlignment="1">
      <alignment horizontal="left" vertical="center" wrapText="1"/>
    </xf>
    <xf numFmtId="1" fontId="3" fillId="10" borderId="2" xfId="1" applyNumberFormat="1" applyFont="1" applyFill="1" applyBorder="1" applyAlignment="1">
      <alignment horizontal="center" vertical="center"/>
    </xf>
    <xf numFmtId="1" fontId="3" fillId="10" borderId="16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49" fontId="6" fillId="10" borderId="2" xfId="1" applyNumberFormat="1" applyFont="1" applyFill="1" applyBorder="1" applyAlignment="1">
      <alignment horizontal="left" vertical="center"/>
    </xf>
    <xf numFmtId="49" fontId="6" fillId="10" borderId="15" xfId="1" applyNumberFormat="1" applyFont="1" applyFill="1" applyBorder="1" applyAlignment="1">
      <alignment horizontal="left" vertical="center"/>
    </xf>
    <xf numFmtId="49" fontId="6" fillId="10" borderId="16" xfId="1" applyNumberFormat="1" applyFont="1" applyFill="1" applyBorder="1" applyAlignment="1">
      <alignment horizontal="left" vertical="center"/>
    </xf>
    <xf numFmtId="49" fontId="6" fillId="10" borderId="2" xfId="1" applyNumberFormat="1" applyFont="1" applyFill="1" applyBorder="1" applyAlignment="1">
      <alignment horizontal="center" vertical="center"/>
    </xf>
    <xf numFmtId="49" fontId="6" fillId="10" borderId="15" xfId="1" applyNumberFormat="1" applyFont="1" applyFill="1" applyBorder="1" applyAlignment="1">
      <alignment horizontal="center" vertical="center"/>
    </xf>
    <xf numFmtId="49" fontId="6" fillId="10" borderId="16" xfId="1" applyNumberFormat="1" applyFont="1" applyFill="1" applyBorder="1" applyAlignment="1">
      <alignment horizontal="center" vertical="center"/>
    </xf>
    <xf numFmtId="2" fontId="6" fillId="10" borderId="2" xfId="1" applyNumberFormat="1" applyFont="1" applyFill="1" applyBorder="1" applyAlignment="1">
      <alignment horizontal="center" vertical="center" wrapText="1"/>
    </xf>
    <xf numFmtId="2" fontId="6" fillId="10" borderId="16" xfId="1" applyNumberFormat="1" applyFont="1" applyFill="1" applyBorder="1" applyAlignment="1">
      <alignment horizontal="center" vertical="center" wrapText="1"/>
    </xf>
    <xf numFmtId="2" fontId="6" fillId="10" borderId="15" xfId="1" applyNumberFormat="1" applyFont="1" applyFill="1" applyBorder="1" applyAlignment="1">
      <alignment horizontal="center" vertical="center" wrapText="1"/>
    </xf>
    <xf numFmtId="2" fontId="8" fillId="11" borderId="1" xfId="1" applyNumberFormat="1" applyFont="1" applyFill="1" applyBorder="1" applyAlignment="1">
      <alignment horizontal="left" vertical="center"/>
    </xf>
    <xf numFmtId="2" fontId="14" fillId="10" borderId="2" xfId="1" applyNumberFormat="1" applyFont="1" applyFill="1" applyBorder="1" applyAlignment="1">
      <alignment horizontal="center" vertical="center" wrapText="1"/>
    </xf>
    <xf numFmtId="2" fontId="14" fillId="10" borderId="15" xfId="1" applyNumberFormat="1" applyFont="1" applyFill="1" applyBorder="1" applyAlignment="1">
      <alignment horizontal="center" vertical="center" wrapText="1"/>
    </xf>
    <xf numFmtId="2" fontId="14" fillId="10" borderId="16" xfId="1" applyNumberFormat="1" applyFont="1" applyFill="1" applyBorder="1" applyAlignment="1">
      <alignment horizontal="center" vertical="center" wrapText="1"/>
    </xf>
    <xf numFmtId="1" fontId="14" fillId="10" borderId="2" xfId="1" applyNumberFormat="1" applyFont="1" applyFill="1" applyBorder="1" applyAlignment="1">
      <alignment horizontal="center" vertical="center"/>
    </xf>
    <xf numFmtId="1" fontId="14" fillId="10" borderId="15" xfId="1" applyNumberFormat="1" applyFont="1" applyFill="1" applyBorder="1" applyAlignment="1">
      <alignment horizontal="center" vertical="center"/>
    </xf>
    <xf numFmtId="1" fontId="14" fillId="10" borderId="16" xfId="1" applyNumberFormat="1" applyFont="1" applyFill="1" applyBorder="1" applyAlignment="1">
      <alignment horizontal="center" vertical="center"/>
    </xf>
    <xf numFmtId="2" fontId="15" fillId="9" borderId="2" xfId="1" applyNumberFormat="1" applyFont="1" applyFill="1" applyBorder="1" applyAlignment="1">
      <alignment horizontal="center" vertical="center"/>
    </xf>
    <xf numFmtId="2" fontId="15" fillId="9" borderId="16" xfId="1" applyNumberFormat="1" applyFont="1" applyFill="1" applyBorder="1" applyAlignment="1">
      <alignment horizontal="center" vertical="center"/>
    </xf>
    <xf numFmtId="2" fontId="12" fillId="9" borderId="2" xfId="1" applyNumberFormat="1" applyFont="1" applyFill="1" applyBorder="1" applyAlignment="1">
      <alignment horizontal="center" vertical="center"/>
    </xf>
    <xf numFmtId="2" fontId="12" fillId="9" borderId="16" xfId="1" applyNumberFormat="1" applyFont="1" applyFill="1" applyBorder="1" applyAlignment="1">
      <alignment horizontal="center" vertical="center"/>
    </xf>
    <xf numFmtId="49" fontId="4" fillId="14" borderId="1" xfId="1" applyNumberFormat="1" applyFont="1" applyFill="1" applyBorder="1" applyAlignment="1">
      <alignment horizontal="center" vertical="center"/>
    </xf>
    <xf numFmtId="1" fontId="15" fillId="10" borderId="2" xfId="1" applyNumberFormat="1" applyFont="1" applyFill="1" applyBorder="1" applyAlignment="1">
      <alignment horizontal="center" vertical="center"/>
    </xf>
    <xf numFmtId="1" fontId="15" fillId="10" borderId="15" xfId="1" applyNumberFormat="1" applyFont="1" applyFill="1" applyBorder="1" applyAlignment="1">
      <alignment horizontal="center" vertical="center"/>
    </xf>
    <xf numFmtId="1" fontId="15" fillId="10" borderId="16" xfId="1" applyNumberFormat="1" applyFont="1" applyFill="1" applyBorder="1" applyAlignment="1">
      <alignment horizontal="center" vertical="center"/>
    </xf>
    <xf numFmtId="2" fontId="14" fillId="10" borderId="2" xfId="1" applyNumberFormat="1" applyFont="1" applyFill="1" applyBorder="1" applyAlignment="1">
      <alignment horizontal="left" vertical="center" wrapText="1"/>
    </xf>
    <xf numFmtId="2" fontId="14" fillId="10" borderId="15" xfId="1" applyNumberFormat="1" applyFont="1" applyFill="1" applyBorder="1" applyAlignment="1">
      <alignment horizontal="left" vertical="center" wrapText="1"/>
    </xf>
    <xf numFmtId="2" fontId="14" fillId="10" borderId="16" xfId="1" applyNumberFormat="1" applyFont="1" applyFill="1" applyBorder="1" applyAlignment="1">
      <alignment horizontal="left" vertical="center" wrapText="1"/>
    </xf>
    <xf numFmtId="2" fontId="14" fillId="10" borderId="2" xfId="1" applyNumberFormat="1" applyFont="1" applyFill="1" applyBorder="1" applyAlignment="1">
      <alignment horizontal="center" vertical="center"/>
    </xf>
    <xf numFmtId="2" fontId="14" fillId="10" borderId="15" xfId="1" applyNumberFormat="1" applyFont="1" applyFill="1" applyBorder="1" applyAlignment="1">
      <alignment horizontal="center" vertical="center"/>
    </xf>
    <xf numFmtId="2" fontId="14" fillId="10" borderId="16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3" fillId="10" borderId="2" xfId="1" applyNumberFormat="1" applyFont="1" applyFill="1" applyBorder="1" applyAlignment="1">
      <alignment horizontal="center" vertical="center"/>
    </xf>
    <xf numFmtId="0" fontId="3" fillId="10" borderId="15" xfId="1" applyNumberFormat="1" applyFont="1" applyFill="1" applyBorder="1" applyAlignment="1">
      <alignment horizontal="center" vertical="center"/>
    </xf>
    <xf numFmtId="0" fontId="3" fillId="10" borderId="16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2" fontId="7" fillId="0" borderId="16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left" vertical="center" wrapText="1"/>
    </xf>
    <xf numFmtId="2" fontId="6" fillId="0" borderId="16" xfId="1" applyNumberFormat="1" applyFont="1" applyFill="1" applyBorder="1" applyAlignment="1">
      <alignment horizontal="center" vertical="center" wrapText="1"/>
    </xf>
    <xf numFmtId="2" fontId="6" fillId="0" borderId="16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2" fontId="3" fillId="0" borderId="15" xfId="1" applyNumberFormat="1" applyFont="1" applyFill="1" applyBorder="1" applyAlignment="1">
      <alignment horizontal="left" vertical="center" wrapText="1"/>
    </xf>
    <xf numFmtId="2" fontId="3" fillId="10" borderId="1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 wrapText="1"/>
    </xf>
    <xf numFmtId="0" fontId="3" fillId="10" borderId="1" xfId="1" applyNumberFormat="1" applyFont="1" applyFill="1" applyBorder="1" applyAlignment="1">
      <alignment horizontal="center" vertical="center"/>
    </xf>
    <xf numFmtId="2" fontId="4" fillId="3" borderId="16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49" fontId="4" fillId="11" borderId="1" xfId="1" applyNumberFormat="1" applyFont="1" applyFill="1" applyBorder="1" applyAlignment="1">
      <alignment horizontal="left" vertical="center"/>
    </xf>
    <xf numFmtId="2" fontId="6" fillId="10" borderId="1" xfId="1" applyNumberFormat="1" applyFont="1" applyFill="1" applyBorder="1" applyAlignment="1">
      <alignment horizontal="center" vertical="center" wrapText="1"/>
    </xf>
    <xf numFmtId="2" fontId="6" fillId="10" borderId="2" xfId="1" applyNumberFormat="1" applyFont="1" applyFill="1" applyBorder="1" applyAlignment="1">
      <alignment horizontal="center"/>
    </xf>
    <xf numFmtId="2" fontId="6" fillId="10" borderId="16" xfId="1" applyNumberFormat="1" applyFont="1" applyFill="1" applyBorder="1" applyAlignment="1">
      <alignment horizontal="center"/>
    </xf>
    <xf numFmtId="0" fontId="6" fillId="10" borderId="2" xfId="1" applyFont="1" applyFill="1" applyBorder="1" applyAlignment="1">
      <alignment horizontal="center" wrapText="1"/>
    </xf>
    <xf numFmtId="0" fontId="6" fillId="10" borderId="16" xfId="1" applyFont="1" applyFill="1" applyBorder="1" applyAlignment="1">
      <alignment horizontal="center" wrapText="1"/>
    </xf>
    <xf numFmtId="0" fontId="3" fillId="10" borderId="2" xfId="1" applyFont="1" applyFill="1" applyBorder="1" applyAlignment="1">
      <alignment horizontal="left" vertical="center" wrapText="1"/>
    </xf>
    <xf numFmtId="0" fontId="3" fillId="10" borderId="15" xfId="1" applyFont="1" applyFill="1" applyBorder="1" applyAlignment="1">
      <alignment horizontal="left" vertical="center" wrapText="1"/>
    </xf>
    <xf numFmtId="0" fontId="3" fillId="10" borderId="16" xfId="1" applyFont="1" applyFill="1" applyBorder="1" applyAlignment="1">
      <alignment horizontal="left" vertical="center" wrapText="1"/>
    </xf>
    <xf numFmtId="164" fontId="3" fillId="10" borderId="2" xfId="1" applyNumberFormat="1" applyFont="1" applyFill="1" applyBorder="1" applyAlignment="1">
      <alignment horizontal="center" vertical="top" wrapText="1"/>
    </xf>
    <xf numFmtId="164" fontId="3" fillId="10" borderId="16" xfId="1" applyNumberFormat="1" applyFont="1" applyFill="1" applyBorder="1" applyAlignment="1">
      <alignment horizontal="center" vertical="top" wrapText="1"/>
    </xf>
    <xf numFmtId="165" fontId="6" fillId="10" borderId="2" xfId="1" applyNumberFormat="1" applyFont="1" applyFill="1" applyBorder="1" applyAlignment="1">
      <alignment horizontal="center"/>
    </xf>
    <xf numFmtId="165" fontId="6" fillId="10" borderId="16" xfId="1" applyNumberFormat="1" applyFont="1" applyFill="1" applyBorder="1" applyAlignment="1">
      <alignment horizontal="center"/>
    </xf>
    <xf numFmtId="164" fontId="11" fillId="10" borderId="2" xfId="1" applyNumberFormat="1" applyFont="1" applyFill="1" applyBorder="1" applyAlignment="1">
      <alignment horizontal="center" vertical="center" wrapText="1"/>
    </xf>
    <xf numFmtId="164" fontId="11" fillId="10" borderId="15" xfId="1" applyNumberFormat="1" applyFont="1" applyFill="1" applyBorder="1" applyAlignment="1">
      <alignment horizontal="center" vertical="center" wrapText="1"/>
    </xf>
    <xf numFmtId="164" fontId="11" fillId="10" borderId="16" xfId="1" applyNumberFormat="1" applyFont="1" applyFill="1" applyBorder="1" applyAlignment="1">
      <alignment horizontal="center" vertical="center" wrapText="1"/>
    </xf>
    <xf numFmtId="0" fontId="4" fillId="8" borderId="48" xfId="2" applyFont="1" applyFill="1" applyBorder="1" applyAlignment="1">
      <alignment horizontal="left" vertical="top"/>
    </xf>
    <xf numFmtId="0" fontId="4" fillId="8" borderId="49" xfId="2" applyFont="1" applyFill="1" applyBorder="1" applyAlignment="1">
      <alignment horizontal="left" vertical="top"/>
    </xf>
    <xf numFmtId="0" fontId="4" fillId="8" borderId="50" xfId="2" applyFont="1" applyFill="1" applyBorder="1" applyAlignment="1">
      <alignment horizontal="left" vertical="top"/>
    </xf>
    <xf numFmtId="49" fontId="4" fillId="2" borderId="52" xfId="1" applyNumberFormat="1" applyFont="1" applyFill="1" applyBorder="1" applyAlignment="1">
      <alignment horizontal="center" vertical="center"/>
    </xf>
    <xf numFmtId="49" fontId="4" fillId="2" borderId="37" xfId="1" applyNumberFormat="1" applyFont="1" applyFill="1" applyBorder="1" applyAlignment="1">
      <alignment horizontal="center" vertical="center"/>
    </xf>
    <xf numFmtId="49" fontId="4" fillId="2" borderId="44" xfId="1" applyNumberFormat="1" applyFont="1" applyFill="1" applyBorder="1" applyAlignment="1">
      <alignment horizontal="center" vertical="center"/>
    </xf>
    <xf numFmtId="0" fontId="4" fillId="8" borderId="43" xfId="1" applyFont="1" applyFill="1" applyBorder="1" applyAlignment="1">
      <alignment horizontal="center" vertical="center"/>
    </xf>
    <xf numFmtId="0" fontId="4" fillId="8" borderId="30" xfId="1" applyFont="1" applyFill="1" applyBorder="1" applyAlignment="1">
      <alignment horizontal="center" vertical="center"/>
    </xf>
    <xf numFmtId="0" fontId="4" fillId="8" borderId="44" xfId="1" applyFont="1" applyFill="1" applyBorder="1" applyAlignment="1">
      <alignment horizontal="center" vertical="center"/>
    </xf>
    <xf numFmtId="0" fontId="7" fillId="2" borderId="23" xfId="2" applyFont="1" applyFill="1" applyBorder="1" applyAlignment="1">
      <alignment horizontal="center" vertical="center" wrapText="1"/>
    </xf>
    <xf numFmtId="0" fontId="7" fillId="2" borderId="40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9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4" fillId="12" borderId="6" xfId="2" applyFont="1" applyFill="1" applyBorder="1" applyAlignment="1">
      <alignment horizontal="left" vertical="top"/>
    </xf>
    <xf numFmtId="0" fontId="4" fillId="12" borderId="42" xfId="2" applyFont="1" applyFill="1" applyBorder="1" applyAlignment="1">
      <alignment horizontal="left" vertical="top"/>
    </xf>
    <xf numFmtId="0" fontId="4" fillId="12" borderId="24" xfId="2" applyFont="1" applyFill="1" applyBorder="1" applyAlignment="1">
      <alignment horizontal="left" vertical="top"/>
    </xf>
    <xf numFmtId="0" fontId="4" fillId="12" borderId="5" xfId="2" applyFont="1" applyFill="1" applyBorder="1" applyAlignment="1">
      <alignment horizontal="left" vertical="top"/>
    </xf>
    <xf numFmtId="0" fontId="4" fillId="12" borderId="38" xfId="2" applyFont="1" applyFill="1" applyBorder="1" applyAlignment="1">
      <alignment horizontal="left" vertical="top"/>
    </xf>
    <xf numFmtId="0" fontId="4" fillId="12" borderId="25" xfId="2" applyFont="1" applyFill="1" applyBorder="1" applyAlignment="1">
      <alignment horizontal="left" vertical="top"/>
    </xf>
    <xf numFmtId="0" fontId="7" fillId="12" borderId="5" xfId="2" applyFont="1" applyFill="1" applyBorder="1" applyAlignment="1">
      <alignment horizontal="left" vertical="top"/>
    </xf>
    <xf numFmtId="0" fontId="7" fillId="12" borderId="38" xfId="2" applyFont="1" applyFill="1" applyBorder="1" applyAlignment="1">
      <alignment horizontal="left" vertical="top"/>
    </xf>
    <xf numFmtId="0" fontId="7" fillId="12" borderId="25" xfId="2" applyFont="1" applyFill="1" applyBorder="1" applyAlignment="1">
      <alignment horizontal="left" vertical="top"/>
    </xf>
  </cellXfs>
  <cellStyles count="5">
    <cellStyle name="Įprastas" xfId="0" builtinId="0"/>
    <cellStyle name="Įprastas 2" xfId="3"/>
    <cellStyle name="Įprastas 3" xfId="1"/>
    <cellStyle name="Įprastas_Lapas1" xfId="4"/>
    <cellStyle name="Normal_Sheet1" xfId="2"/>
  </cellStyles>
  <dxfs count="0"/>
  <tableStyles count="0" defaultTableStyle="TableStyleMedium2" defaultPivotStyle="PivotStyleLight16"/>
  <colors>
    <mruColors>
      <color rgb="FFCCFFCC"/>
      <color rgb="FF99C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3"/>
  <sheetViews>
    <sheetView tabSelected="1" zoomScale="115" zoomScaleNormal="115" workbookViewId="0"/>
  </sheetViews>
  <sheetFormatPr defaultRowHeight="14.4" x14ac:dyDescent="0.3"/>
  <cols>
    <col min="1" max="1" width="3.5546875" customWidth="1"/>
    <col min="2" max="2" width="3.6640625" customWidth="1"/>
    <col min="3" max="3" width="4" customWidth="1"/>
    <col min="4" max="4" width="22.5546875" customWidth="1"/>
    <col min="6" max="6" width="8.5546875" customWidth="1"/>
    <col min="7" max="7" width="7.44140625" customWidth="1"/>
    <col min="8" max="8" width="8.33203125" customWidth="1"/>
    <col min="9" max="9" width="7.5546875" customWidth="1"/>
    <col min="10" max="10" width="8.5546875" customWidth="1"/>
    <col min="11" max="11" width="8" customWidth="1"/>
    <col min="12" max="12" width="8.44140625" customWidth="1"/>
    <col min="13" max="13" width="9.109375" customWidth="1"/>
    <col min="14" max="14" width="8.44140625" customWidth="1"/>
    <col min="15" max="15" width="8.6640625" customWidth="1"/>
    <col min="16" max="16" width="16.6640625" customWidth="1"/>
    <col min="17" max="17" width="5.88671875" customWidth="1"/>
    <col min="18" max="18" width="6.33203125" customWidth="1"/>
    <col min="19" max="19" width="5.6640625" customWidth="1"/>
  </cols>
  <sheetData>
    <row r="1" spans="1:19" x14ac:dyDescent="0.3">
      <c r="O1" s="142" t="s">
        <v>155</v>
      </c>
      <c r="P1" s="143"/>
      <c r="Q1" s="143"/>
      <c r="R1" s="143"/>
      <c r="S1" s="143"/>
    </row>
    <row r="2" spans="1:19" x14ac:dyDescent="0.3">
      <c r="O2" s="143"/>
      <c r="P2" s="143"/>
      <c r="Q2" s="143"/>
      <c r="R2" s="143"/>
      <c r="S2" s="143"/>
    </row>
    <row r="3" spans="1:19" x14ac:dyDescent="0.3">
      <c r="O3" s="143"/>
      <c r="P3" s="143"/>
      <c r="Q3" s="143"/>
      <c r="R3" s="143"/>
      <c r="S3" s="143"/>
    </row>
    <row r="4" spans="1:19" x14ac:dyDescent="0.3">
      <c r="O4" s="143"/>
      <c r="P4" s="143"/>
      <c r="Q4" s="143"/>
      <c r="R4" s="143"/>
      <c r="S4" s="143"/>
    </row>
    <row r="6" spans="1:19" x14ac:dyDescent="0.3">
      <c r="A6" s="118"/>
      <c r="B6" s="118"/>
      <c r="C6" s="118"/>
      <c r="D6" s="145" t="s">
        <v>136</v>
      </c>
      <c r="E6" s="145"/>
      <c r="F6" s="145"/>
      <c r="G6" s="145"/>
      <c r="H6" s="145"/>
      <c r="I6" s="145"/>
      <c r="J6" s="145"/>
      <c r="K6" s="145"/>
      <c r="L6" s="145"/>
      <c r="M6" s="118"/>
      <c r="N6" s="118"/>
      <c r="O6" s="118"/>
    </row>
    <row r="7" spans="1:19" x14ac:dyDescent="0.3">
      <c r="A7" s="145" t="s">
        <v>137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9" x14ac:dyDescent="0.3">
      <c r="A8" s="118"/>
      <c r="B8" s="145" t="s">
        <v>138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18"/>
      <c r="O8" s="118"/>
      <c r="Q8" s="146" t="s">
        <v>140</v>
      </c>
      <c r="R8" s="146"/>
      <c r="S8" s="146"/>
    </row>
    <row r="9" spans="1:19" ht="9" customHeight="1" thickBot="1" x14ac:dyDescent="0.35">
      <c r="Q9" s="86"/>
      <c r="R9" s="147" t="s">
        <v>139</v>
      </c>
      <c r="S9" s="147"/>
    </row>
    <row r="10" spans="1:19" ht="22.5" customHeight="1" x14ac:dyDescent="0.3">
      <c r="A10" s="148" t="s">
        <v>0</v>
      </c>
      <c r="B10" s="128" t="s">
        <v>1</v>
      </c>
      <c r="C10" s="128" t="s">
        <v>2</v>
      </c>
      <c r="D10" s="150" t="s">
        <v>3</v>
      </c>
      <c r="E10" s="152" t="s">
        <v>4</v>
      </c>
      <c r="F10" s="128" t="s">
        <v>5</v>
      </c>
      <c r="G10" s="137" t="s">
        <v>6</v>
      </c>
      <c r="H10" s="140" t="s">
        <v>124</v>
      </c>
      <c r="I10" s="141"/>
      <c r="J10" s="131" t="s">
        <v>125</v>
      </c>
      <c r="K10" s="132"/>
      <c r="L10" s="131" t="s">
        <v>126</v>
      </c>
      <c r="M10" s="132"/>
      <c r="N10" s="119" t="s">
        <v>127</v>
      </c>
      <c r="O10" s="119" t="s">
        <v>128</v>
      </c>
      <c r="P10" s="121" t="s">
        <v>7</v>
      </c>
      <c r="Q10" s="122"/>
      <c r="R10" s="122"/>
      <c r="S10" s="123"/>
    </row>
    <row r="11" spans="1:19" ht="15" customHeight="1" x14ac:dyDescent="0.3">
      <c r="A11" s="149"/>
      <c r="B11" s="129"/>
      <c r="C11" s="129"/>
      <c r="D11" s="151"/>
      <c r="E11" s="153"/>
      <c r="F11" s="129"/>
      <c r="G11" s="138"/>
      <c r="H11" s="124" t="s">
        <v>8</v>
      </c>
      <c r="I11" s="108"/>
      <c r="J11" s="126" t="s">
        <v>8</v>
      </c>
      <c r="K11" s="109"/>
      <c r="L11" s="126" t="s">
        <v>8</v>
      </c>
      <c r="M11" s="109"/>
      <c r="N11" s="120"/>
      <c r="O11" s="120"/>
      <c r="P11" s="154" t="s">
        <v>9</v>
      </c>
      <c r="Q11" s="156" t="s">
        <v>10</v>
      </c>
      <c r="R11" s="156"/>
      <c r="S11" s="157"/>
    </row>
    <row r="12" spans="1:19" ht="53.4" thickBot="1" x14ac:dyDescent="0.35">
      <c r="A12" s="149"/>
      <c r="B12" s="130"/>
      <c r="C12" s="130"/>
      <c r="D12" s="151"/>
      <c r="E12" s="153"/>
      <c r="F12" s="130"/>
      <c r="G12" s="139"/>
      <c r="H12" s="125"/>
      <c r="I12" s="2" t="s">
        <v>11</v>
      </c>
      <c r="J12" s="127"/>
      <c r="K12" s="75" t="s">
        <v>11</v>
      </c>
      <c r="L12" s="127"/>
      <c r="M12" s="75" t="s">
        <v>11</v>
      </c>
      <c r="N12" s="120"/>
      <c r="O12" s="120"/>
      <c r="P12" s="155"/>
      <c r="Q12" s="87" t="s">
        <v>129</v>
      </c>
      <c r="R12" s="87" t="s">
        <v>90</v>
      </c>
      <c r="S12" s="88" t="s">
        <v>130</v>
      </c>
    </row>
    <row r="13" spans="1:19" ht="15" thickBot="1" x14ac:dyDescent="0.35">
      <c r="A13" s="158" t="s">
        <v>107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60"/>
    </row>
    <row r="14" spans="1:19" ht="15" thickBot="1" x14ac:dyDescent="0.35">
      <c r="A14" s="161" t="s">
        <v>12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3"/>
    </row>
    <row r="15" spans="1:19" ht="15" thickBot="1" x14ac:dyDescent="0.35">
      <c r="A15" s="3" t="s">
        <v>13</v>
      </c>
      <c r="B15" s="164" t="s">
        <v>14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6"/>
    </row>
    <row r="16" spans="1:19" ht="15" thickBot="1" x14ac:dyDescent="0.35">
      <c r="A16" s="4" t="s">
        <v>13</v>
      </c>
      <c r="B16" s="5" t="s">
        <v>13</v>
      </c>
      <c r="C16" s="167" t="s">
        <v>15</v>
      </c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</row>
    <row r="17" spans="1:19" x14ac:dyDescent="0.3">
      <c r="A17" s="168" t="s">
        <v>13</v>
      </c>
      <c r="B17" s="170" t="s">
        <v>13</v>
      </c>
      <c r="C17" s="172" t="s">
        <v>13</v>
      </c>
      <c r="D17" s="174" t="s">
        <v>106</v>
      </c>
      <c r="E17" s="176" t="s">
        <v>16</v>
      </c>
      <c r="F17" s="178" t="s">
        <v>17</v>
      </c>
      <c r="G17" s="44" t="s">
        <v>18</v>
      </c>
      <c r="H17" s="38">
        <v>30</v>
      </c>
      <c r="I17" s="38">
        <v>0</v>
      </c>
      <c r="J17" s="38">
        <v>45</v>
      </c>
      <c r="K17" s="38">
        <v>0</v>
      </c>
      <c r="L17" s="38">
        <v>45</v>
      </c>
      <c r="M17" s="38">
        <v>0</v>
      </c>
      <c r="N17" s="38">
        <v>35</v>
      </c>
      <c r="O17" s="38">
        <v>40</v>
      </c>
      <c r="P17" s="133" t="s">
        <v>132</v>
      </c>
      <c r="Q17" s="135">
        <v>4</v>
      </c>
      <c r="R17" s="135">
        <v>5</v>
      </c>
      <c r="S17" s="135">
        <v>6</v>
      </c>
    </row>
    <row r="18" spans="1:19" x14ac:dyDescent="0.3">
      <c r="A18" s="169"/>
      <c r="B18" s="171"/>
      <c r="C18" s="173"/>
      <c r="D18" s="175"/>
      <c r="E18" s="177"/>
      <c r="F18" s="179"/>
      <c r="G18" s="45" t="s">
        <v>19</v>
      </c>
      <c r="H18" s="27">
        <f t="shared" ref="H18:O18" si="0">SUM(H17)</f>
        <v>30</v>
      </c>
      <c r="I18" s="27">
        <f t="shared" si="0"/>
        <v>0</v>
      </c>
      <c r="J18" s="27">
        <f t="shared" si="0"/>
        <v>45</v>
      </c>
      <c r="K18" s="27">
        <f t="shared" si="0"/>
        <v>0</v>
      </c>
      <c r="L18" s="27">
        <f t="shared" si="0"/>
        <v>45</v>
      </c>
      <c r="M18" s="27">
        <f t="shared" si="0"/>
        <v>0</v>
      </c>
      <c r="N18" s="27">
        <f t="shared" si="0"/>
        <v>35</v>
      </c>
      <c r="O18" s="27">
        <f t="shared" si="0"/>
        <v>40</v>
      </c>
      <c r="P18" s="134"/>
      <c r="Q18" s="136"/>
      <c r="R18" s="136"/>
      <c r="S18" s="136"/>
    </row>
    <row r="19" spans="1:19" x14ac:dyDescent="0.3">
      <c r="A19" s="186" t="s">
        <v>13</v>
      </c>
      <c r="B19" s="187" t="s">
        <v>13</v>
      </c>
      <c r="C19" s="193" t="s">
        <v>20</v>
      </c>
      <c r="D19" s="194" t="s">
        <v>146</v>
      </c>
      <c r="E19" s="177" t="s">
        <v>21</v>
      </c>
      <c r="F19" s="195" t="s">
        <v>22</v>
      </c>
      <c r="G19" s="46" t="s">
        <v>18</v>
      </c>
      <c r="H19" s="39">
        <v>84.18</v>
      </c>
      <c r="I19" s="39">
        <v>70.253</v>
      </c>
      <c r="J19" s="89">
        <v>0</v>
      </c>
      <c r="K19" s="90">
        <v>0</v>
      </c>
      <c r="L19" s="39">
        <v>0</v>
      </c>
      <c r="M19" s="39">
        <v>0</v>
      </c>
      <c r="N19" s="89">
        <v>0</v>
      </c>
      <c r="O19" s="89">
        <v>0</v>
      </c>
      <c r="P19" s="180" t="s">
        <v>97</v>
      </c>
      <c r="Q19" s="183">
        <v>0</v>
      </c>
      <c r="R19" s="183">
        <v>0</v>
      </c>
      <c r="S19" s="183">
        <v>0</v>
      </c>
    </row>
    <row r="20" spans="1:19" x14ac:dyDescent="0.3">
      <c r="A20" s="186"/>
      <c r="B20" s="187"/>
      <c r="C20" s="193"/>
      <c r="D20" s="194"/>
      <c r="E20" s="177"/>
      <c r="F20" s="195"/>
      <c r="G20" s="47" t="s">
        <v>23</v>
      </c>
      <c r="H20" s="39">
        <v>30.6</v>
      </c>
      <c r="I20" s="39">
        <v>0</v>
      </c>
      <c r="J20" s="89">
        <v>0</v>
      </c>
      <c r="K20" s="89">
        <v>0</v>
      </c>
      <c r="L20" s="39">
        <v>0</v>
      </c>
      <c r="M20" s="39">
        <v>0</v>
      </c>
      <c r="N20" s="89">
        <v>0</v>
      </c>
      <c r="O20" s="89">
        <v>0</v>
      </c>
      <c r="P20" s="181"/>
      <c r="Q20" s="184"/>
      <c r="R20" s="184"/>
      <c r="S20" s="184"/>
    </row>
    <row r="21" spans="1:19" x14ac:dyDescent="0.3">
      <c r="A21" s="186"/>
      <c r="B21" s="187"/>
      <c r="C21" s="193"/>
      <c r="D21" s="194"/>
      <c r="E21" s="177"/>
      <c r="F21" s="195"/>
      <c r="G21" s="47" t="s">
        <v>24</v>
      </c>
      <c r="H21" s="39">
        <v>0</v>
      </c>
      <c r="I21" s="39">
        <v>0</v>
      </c>
      <c r="J21" s="89">
        <v>0</v>
      </c>
      <c r="K21" s="89">
        <v>0</v>
      </c>
      <c r="L21" s="39">
        <v>0</v>
      </c>
      <c r="M21" s="39">
        <v>0</v>
      </c>
      <c r="N21" s="39">
        <v>0</v>
      </c>
      <c r="O21" s="39">
        <v>0</v>
      </c>
      <c r="P21" s="181"/>
      <c r="Q21" s="184"/>
      <c r="R21" s="184"/>
      <c r="S21" s="184"/>
    </row>
    <row r="22" spans="1:19" x14ac:dyDescent="0.3">
      <c r="A22" s="186"/>
      <c r="B22" s="187"/>
      <c r="C22" s="193"/>
      <c r="D22" s="194"/>
      <c r="E22" s="177"/>
      <c r="F22" s="195"/>
      <c r="G22" s="18" t="s">
        <v>19</v>
      </c>
      <c r="H22" s="27">
        <f>SUM(H19:H21)</f>
        <v>114.78</v>
      </c>
      <c r="I22" s="27">
        <f t="shared" ref="I22:O22" si="1">SUM(I19:I21)</f>
        <v>70.253</v>
      </c>
      <c r="J22" s="27">
        <f t="shared" si="1"/>
        <v>0</v>
      </c>
      <c r="K22" s="27">
        <f t="shared" si="1"/>
        <v>0</v>
      </c>
      <c r="L22" s="27">
        <f t="shared" si="1"/>
        <v>0</v>
      </c>
      <c r="M22" s="27">
        <f t="shared" si="1"/>
        <v>0</v>
      </c>
      <c r="N22" s="27">
        <f t="shared" si="1"/>
        <v>0</v>
      </c>
      <c r="O22" s="27">
        <f t="shared" si="1"/>
        <v>0</v>
      </c>
      <c r="P22" s="182"/>
      <c r="Q22" s="185"/>
      <c r="R22" s="185"/>
      <c r="S22" s="185"/>
    </row>
    <row r="23" spans="1:19" x14ac:dyDescent="0.3">
      <c r="A23" s="186" t="s">
        <v>13</v>
      </c>
      <c r="B23" s="187" t="s">
        <v>13</v>
      </c>
      <c r="C23" s="188" t="s">
        <v>25</v>
      </c>
      <c r="D23" s="189" t="s">
        <v>91</v>
      </c>
      <c r="E23" s="177" t="s">
        <v>26</v>
      </c>
      <c r="F23" s="190" t="s">
        <v>17</v>
      </c>
      <c r="G23" s="46" t="s">
        <v>18</v>
      </c>
      <c r="H23" s="39">
        <v>59</v>
      </c>
      <c r="I23" s="39">
        <v>0</v>
      </c>
      <c r="J23" s="39">
        <v>65</v>
      </c>
      <c r="K23" s="39">
        <v>0</v>
      </c>
      <c r="L23" s="39">
        <v>65</v>
      </c>
      <c r="M23" s="39">
        <v>0</v>
      </c>
      <c r="N23" s="39">
        <v>67</v>
      </c>
      <c r="O23" s="39">
        <v>70</v>
      </c>
      <c r="P23" s="134" t="s">
        <v>103</v>
      </c>
      <c r="Q23" s="136">
        <v>20</v>
      </c>
      <c r="R23" s="136">
        <v>21</v>
      </c>
      <c r="S23" s="136">
        <v>22</v>
      </c>
    </row>
    <row r="24" spans="1:19" x14ac:dyDescent="0.3">
      <c r="A24" s="186"/>
      <c r="B24" s="187"/>
      <c r="C24" s="188"/>
      <c r="D24" s="189"/>
      <c r="E24" s="177"/>
      <c r="F24" s="191"/>
      <c r="G24" s="46" t="s">
        <v>23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134"/>
      <c r="Q24" s="136"/>
      <c r="R24" s="136"/>
      <c r="S24" s="136"/>
    </row>
    <row r="25" spans="1:19" x14ac:dyDescent="0.3">
      <c r="A25" s="186"/>
      <c r="B25" s="187"/>
      <c r="C25" s="188"/>
      <c r="D25" s="189"/>
      <c r="E25" s="177"/>
      <c r="F25" s="192"/>
      <c r="G25" s="45" t="s">
        <v>19</v>
      </c>
      <c r="H25" s="27">
        <f t="shared" ref="H25:O25" si="2">SUM(H23:H24)</f>
        <v>59</v>
      </c>
      <c r="I25" s="27">
        <f t="shared" si="2"/>
        <v>0</v>
      </c>
      <c r="J25" s="27">
        <f t="shared" si="2"/>
        <v>65</v>
      </c>
      <c r="K25" s="27">
        <f t="shared" si="2"/>
        <v>0</v>
      </c>
      <c r="L25" s="27">
        <f t="shared" si="2"/>
        <v>65</v>
      </c>
      <c r="M25" s="27">
        <f t="shared" si="2"/>
        <v>0</v>
      </c>
      <c r="N25" s="27">
        <f t="shared" si="2"/>
        <v>67</v>
      </c>
      <c r="O25" s="27">
        <f t="shared" si="2"/>
        <v>70</v>
      </c>
      <c r="P25" s="134"/>
      <c r="Q25" s="136"/>
      <c r="R25" s="136"/>
      <c r="S25" s="136"/>
    </row>
    <row r="26" spans="1:19" x14ac:dyDescent="0.3">
      <c r="A26" s="186" t="s">
        <v>13</v>
      </c>
      <c r="B26" s="187" t="s">
        <v>13</v>
      </c>
      <c r="C26" s="188" t="s">
        <v>27</v>
      </c>
      <c r="D26" s="189" t="s">
        <v>92</v>
      </c>
      <c r="E26" s="177" t="s">
        <v>26</v>
      </c>
      <c r="F26" s="202" t="s">
        <v>17</v>
      </c>
      <c r="G26" s="47" t="s">
        <v>18</v>
      </c>
      <c r="H26" s="39">
        <v>10</v>
      </c>
      <c r="I26" s="39">
        <v>0</v>
      </c>
      <c r="J26" s="30">
        <v>10</v>
      </c>
      <c r="K26" s="39">
        <v>0</v>
      </c>
      <c r="L26" s="39">
        <v>10</v>
      </c>
      <c r="M26" s="39">
        <v>0</v>
      </c>
      <c r="N26" s="39">
        <v>10</v>
      </c>
      <c r="O26" s="39">
        <v>15</v>
      </c>
      <c r="P26" s="183" t="s">
        <v>141</v>
      </c>
      <c r="Q26" s="196">
        <v>19</v>
      </c>
      <c r="R26" s="196">
        <v>19</v>
      </c>
      <c r="S26" s="196">
        <v>19</v>
      </c>
    </row>
    <row r="27" spans="1:19" x14ac:dyDescent="0.3">
      <c r="A27" s="186"/>
      <c r="B27" s="187"/>
      <c r="C27" s="188"/>
      <c r="D27" s="189"/>
      <c r="E27" s="177"/>
      <c r="F27" s="176"/>
      <c r="G27" s="45" t="s">
        <v>19</v>
      </c>
      <c r="H27" s="52">
        <f>SUM(H26)</f>
        <v>10</v>
      </c>
      <c r="I27" s="52">
        <f t="shared" ref="I27:O27" si="3">SUM(I26)</f>
        <v>0</v>
      </c>
      <c r="J27" s="52">
        <f t="shared" si="3"/>
        <v>10</v>
      </c>
      <c r="K27" s="52">
        <f t="shared" si="3"/>
        <v>0</v>
      </c>
      <c r="L27" s="52">
        <f t="shared" si="3"/>
        <v>10</v>
      </c>
      <c r="M27" s="52">
        <f t="shared" si="3"/>
        <v>0</v>
      </c>
      <c r="N27" s="52">
        <f t="shared" si="3"/>
        <v>10</v>
      </c>
      <c r="O27" s="52">
        <f t="shared" si="3"/>
        <v>15</v>
      </c>
      <c r="P27" s="185"/>
      <c r="Q27" s="135"/>
      <c r="R27" s="135"/>
      <c r="S27" s="135"/>
    </row>
    <row r="28" spans="1:19" x14ac:dyDescent="0.3">
      <c r="A28" s="186" t="s">
        <v>13</v>
      </c>
      <c r="B28" s="187" t="s">
        <v>13</v>
      </c>
      <c r="C28" s="188" t="s">
        <v>28</v>
      </c>
      <c r="D28" s="194" t="s">
        <v>29</v>
      </c>
      <c r="E28" s="177" t="s">
        <v>26</v>
      </c>
      <c r="F28" s="197" t="s">
        <v>30</v>
      </c>
      <c r="G28" s="48" t="s">
        <v>18</v>
      </c>
      <c r="H28" s="50">
        <v>470.06</v>
      </c>
      <c r="I28" s="50">
        <v>424.15719999999999</v>
      </c>
      <c r="J28" s="49">
        <v>616.01</v>
      </c>
      <c r="K28" s="49">
        <v>543.16</v>
      </c>
      <c r="L28" s="21">
        <v>601.27</v>
      </c>
      <c r="M28" s="50">
        <v>510.089</v>
      </c>
      <c r="N28" s="49">
        <v>739.21</v>
      </c>
      <c r="O28" s="49">
        <v>813.13</v>
      </c>
      <c r="P28" s="198" t="s">
        <v>99</v>
      </c>
      <c r="Q28" s="196">
        <v>40</v>
      </c>
      <c r="R28" s="196">
        <v>45</v>
      </c>
      <c r="S28" s="196">
        <v>55</v>
      </c>
    </row>
    <row r="29" spans="1:19" x14ac:dyDescent="0.3">
      <c r="A29" s="186"/>
      <c r="B29" s="187"/>
      <c r="C29" s="188"/>
      <c r="D29" s="194"/>
      <c r="E29" s="177"/>
      <c r="F29" s="197"/>
      <c r="G29" s="48" t="s">
        <v>23</v>
      </c>
      <c r="H29" s="50">
        <v>45.8</v>
      </c>
      <c r="I29" s="50">
        <v>7.734</v>
      </c>
      <c r="J29" s="49">
        <v>45.8</v>
      </c>
      <c r="K29" s="49">
        <v>7.85</v>
      </c>
      <c r="L29" s="50">
        <v>45.8</v>
      </c>
      <c r="M29" s="50">
        <v>7.734</v>
      </c>
      <c r="N29" s="49">
        <v>45.8</v>
      </c>
      <c r="O29" s="49">
        <v>45.8</v>
      </c>
      <c r="P29" s="199"/>
      <c r="Q29" s="201"/>
      <c r="R29" s="201"/>
      <c r="S29" s="201"/>
    </row>
    <row r="30" spans="1:19" x14ac:dyDescent="0.3">
      <c r="A30" s="186"/>
      <c r="B30" s="187"/>
      <c r="C30" s="188"/>
      <c r="D30" s="194"/>
      <c r="E30" s="177"/>
      <c r="F30" s="197"/>
      <c r="G30" s="48" t="s">
        <v>31</v>
      </c>
      <c r="H30" s="49">
        <v>50.47</v>
      </c>
      <c r="I30" s="49">
        <v>0</v>
      </c>
      <c r="J30" s="49">
        <v>71.650000000000006</v>
      </c>
      <c r="K30" s="49">
        <v>5.5</v>
      </c>
      <c r="L30" s="49">
        <v>0</v>
      </c>
      <c r="M30" s="49">
        <v>0</v>
      </c>
      <c r="N30" s="49">
        <v>111</v>
      </c>
      <c r="O30" s="49">
        <v>115</v>
      </c>
      <c r="P30" s="199"/>
      <c r="Q30" s="201"/>
      <c r="R30" s="201"/>
      <c r="S30" s="201"/>
    </row>
    <row r="31" spans="1:19" x14ac:dyDescent="0.3">
      <c r="A31" s="186"/>
      <c r="B31" s="187"/>
      <c r="C31" s="188"/>
      <c r="D31" s="194"/>
      <c r="E31" s="177"/>
      <c r="F31" s="197"/>
      <c r="G31" s="51" t="s">
        <v>24</v>
      </c>
      <c r="H31" s="49">
        <v>0</v>
      </c>
      <c r="I31" s="49">
        <v>0</v>
      </c>
      <c r="J31" s="49">
        <v>0</v>
      </c>
      <c r="K31" s="49">
        <v>0</v>
      </c>
      <c r="L31" s="49">
        <v>7.47</v>
      </c>
      <c r="M31" s="49">
        <v>0</v>
      </c>
      <c r="N31" s="49">
        <v>0</v>
      </c>
      <c r="O31" s="49">
        <v>0</v>
      </c>
      <c r="P31" s="199"/>
      <c r="Q31" s="201"/>
      <c r="R31" s="201"/>
      <c r="S31" s="201"/>
    </row>
    <row r="32" spans="1:19" x14ac:dyDescent="0.3">
      <c r="A32" s="186"/>
      <c r="B32" s="187"/>
      <c r="C32" s="188"/>
      <c r="D32" s="194"/>
      <c r="E32" s="177"/>
      <c r="F32" s="197"/>
      <c r="G32" s="45" t="s">
        <v>19</v>
      </c>
      <c r="H32" s="27">
        <f>SUM(H28+H29+H30+H31)</f>
        <v>566.33000000000004</v>
      </c>
      <c r="I32" s="27">
        <f t="shared" ref="I32:O32" si="4">SUM(I28+I29+I30+I31)</f>
        <v>431.89119999999997</v>
      </c>
      <c r="J32" s="27">
        <f t="shared" si="4"/>
        <v>733.45999999999992</v>
      </c>
      <c r="K32" s="27">
        <f t="shared" si="4"/>
        <v>556.51</v>
      </c>
      <c r="L32" s="27">
        <f t="shared" si="4"/>
        <v>654.54</v>
      </c>
      <c r="M32" s="27">
        <f t="shared" si="4"/>
        <v>517.82299999999998</v>
      </c>
      <c r="N32" s="27">
        <f t="shared" si="4"/>
        <v>896.01</v>
      </c>
      <c r="O32" s="27">
        <f t="shared" si="4"/>
        <v>973.93</v>
      </c>
      <c r="P32" s="200"/>
      <c r="Q32" s="135"/>
      <c r="R32" s="135"/>
      <c r="S32" s="135"/>
    </row>
    <row r="33" spans="1:19" x14ac:dyDescent="0.3">
      <c r="A33" s="186" t="s">
        <v>13</v>
      </c>
      <c r="B33" s="187" t="s">
        <v>13</v>
      </c>
      <c r="C33" s="188" t="s">
        <v>32</v>
      </c>
      <c r="D33" s="189" t="s">
        <v>33</v>
      </c>
      <c r="E33" s="205" t="s">
        <v>34</v>
      </c>
      <c r="F33" s="206" t="s">
        <v>35</v>
      </c>
      <c r="G33" s="46" t="s">
        <v>18</v>
      </c>
      <c r="H33" s="39">
        <v>564.82000000000005</v>
      </c>
      <c r="I33" s="39">
        <v>460.11</v>
      </c>
      <c r="J33" s="39">
        <v>881.15700000000004</v>
      </c>
      <c r="K33" s="39">
        <v>561.44100000000003</v>
      </c>
      <c r="L33" s="39">
        <v>667.71500000000003</v>
      </c>
      <c r="M33" s="39">
        <v>538.48500000000001</v>
      </c>
      <c r="N33" s="39">
        <v>938.21600000000001</v>
      </c>
      <c r="O33" s="39">
        <v>999.25</v>
      </c>
      <c r="P33" s="207" t="s">
        <v>99</v>
      </c>
      <c r="Q33" s="196">
        <v>26</v>
      </c>
      <c r="R33" s="196">
        <v>28</v>
      </c>
      <c r="S33" s="196">
        <v>30</v>
      </c>
    </row>
    <row r="34" spans="1:19" x14ac:dyDescent="0.3">
      <c r="A34" s="186"/>
      <c r="B34" s="187"/>
      <c r="C34" s="188"/>
      <c r="D34" s="189"/>
      <c r="E34" s="205"/>
      <c r="F34" s="206"/>
      <c r="G34" s="47" t="s">
        <v>23</v>
      </c>
      <c r="H34" s="39">
        <v>58.56</v>
      </c>
      <c r="I34" s="39">
        <v>0</v>
      </c>
      <c r="J34" s="39">
        <v>54</v>
      </c>
      <c r="K34" s="39">
        <v>0</v>
      </c>
      <c r="L34" s="39">
        <v>54</v>
      </c>
      <c r="M34" s="39">
        <v>0</v>
      </c>
      <c r="N34" s="39">
        <v>55</v>
      </c>
      <c r="O34" s="39">
        <v>56</v>
      </c>
      <c r="P34" s="208"/>
      <c r="Q34" s="201"/>
      <c r="R34" s="201"/>
      <c r="S34" s="201"/>
    </row>
    <row r="35" spans="1:19" x14ac:dyDescent="0.3">
      <c r="A35" s="186"/>
      <c r="B35" s="187"/>
      <c r="C35" s="188"/>
      <c r="D35" s="189"/>
      <c r="E35" s="205"/>
      <c r="F35" s="206"/>
      <c r="G35" s="47" t="s">
        <v>31</v>
      </c>
      <c r="H35" s="39">
        <v>1.1499999999999999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208"/>
      <c r="Q35" s="201"/>
      <c r="R35" s="201"/>
      <c r="S35" s="201"/>
    </row>
    <row r="36" spans="1:19" x14ac:dyDescent="0.3">
      <c r="A36" s="186"/>
      <c r="B36" s="187"/>
      <c r="C36" s="188"/>
      <c r="D36" s="189"/>
      <c r="E36" s="205"/>
      <c r="F36" s="206"/>
      <c r="G36" s="47" t="s">
        <v>24</v>
      </c>
      <c r="H36" s="39">
        <v>0</v>
      </c>
      <c r="I36" s="39">
        <v>0</v>
      </c>
      <c r="J36" s="39">
        <v>0</v>
      </c>
      <c r="K36" s="39">
        <v>0</v>
      </c>
      <c r="L36" s="39">
        <v>9.01</v>
      </c>
      <c r="M36" s="39">
        <v>0</v>
      </c>
      <c r="N36" s="39">
        <v>0</v>
      </c>
      <c r="O36" s="39">
        <v>0</v>
      </c>
      <c r="P36" s="208"/>
      <c r="Q36" s="201"/>
      <c r="R36" s="201"/>
      <c r="S36" s="201"/>
    </row>
    <row r="37" spans="1:19" x14ac:dyDescent="0.3">
      <c r="A37" s="186"/>
      <c r="B37" s="187"/>
      <c r="C37" s="188"/>
      <c r="D37" s="189"/>
      <c r="E37" s="205"/>
      <c r="F37" s="206"/>
      <c r="G37" s="45" t="s">
        <v>36</v>
      </c>
      <c r="H37" s="27">
        <f>SUM(H33+H34+H35+H36)</f>
        <v>624.53000000000009</v>
      </c>
      <c r="I37" s="27">
        <f t="shared" ref="I37:O37" si="5">SUM(I33+I34+I35+I36)</f>
        <v>460.11</v>
      </c>
      <c r="J37" s="27">
        <f t="shared" si="5"/>
        <v>935.15700000000004</v>
      </c>
      <c r="K37" s="27">
        <f t="shared" si="5"/>
        <v>561.44100000000003</v>
      </c>
      <c r="L37" s="27">
        <f t="shared" si="5"/>
        <v>730.72500000000002</v>
      </c>
      <c r="M37" s="27">
        <f t="shared" si="5"/>
        <v>538.48500000000001</v>
      </c>
      <c r="N37" s="27">
        <f t="shared" si="5"/>
        <v>993.21600000000001</v>
      </c>
      <c r="O37" s="27">
        <f t="shared" si="5"/>
        <v>1055.25</v>
      </c>
      <c r="P37" s="209"/>
      <c r="Q37" s="135"/>
      <c r="R37" s="135"/>
      <c r="S37" s="135"/>
    </row>
    <row r="38" spans="1:19" x14ac:dyDescent="0.3">
      <c r="A38" s="186" t="s">
        <v>13</v>
      </c>
      <c r="B38" s="187" t="s">
        <v>13</v>
      </c>
      <c r="C38" s="188" t="s">
        <v>41</v>
      </c>
      <c r="D38" s="203" t="s">
        <v>42</v>
      </c>
      <c r="E38" s="202" t="s">
        <v>43</v>
      </c>
      <c r="F38" s="197" t="s">
        <v>38</v>
      </c>
      <c r="G38" s="46" t="s">
        <v>18</v>
      </c>
      <c r="H38" s="21">
        <v>835.89</v>
      </c>
      <c r="I38" s="21">
        <v>754.66</v>
      </c>
      <c r="J38" s="39">
        <v>1025.6500000000001</v>
      </c>
      <c r="K38" s="39">
        <v>859.995</v>
      </c>
      <c r="L38" s="21">
        <v>956.56</v>
      </c>
      <c r="M38" s="21">
        <v>822.69</v>
      </c>
      <c r="N38" s="39">
        <v>1115</v>
      </c>
      <c r="O38" s="39">
        <v>1170</v>
      </c>
      <c r="P38" s="134" t="s">
        <v>99</v>
      </c>
      <c r="Q38" s="196">
        <v>110</v>
      </c>
      <c r="R38" s="136">
        <v>111</v>
      </c>
      <c r="S38" s="136">
        <v>112</v>
      </c>
    </row>
    <row r="39" spans="1:19" x14ac:dyDescent="0.3">
      <c r="A39" s="186"/>
      <c r="B39" s="187"/>
      <c r="C39" s="188"/>
      <c r="D39" s="174"/>
      <c r="E39" s="204"/>
      <c r="F39" s="197"/>
      <c r="G39" s="47" t="s">
        <v>23</v>
      </c>
      <c r="H39" s="21">
        <v>3.8</v>
      </c>
      <c r="I39" s="21">
        <v>0</v>
      </c>
      <c r="J39" s="39">
        <v>3.8</v>
      </c>
      <c r="K39" s="39">
        <v>0</v>
      </c>
      <c r="L39" s="21">
        <v>3.8</v>
      </c>
      <c r="M39" s="21">
        <v>0</v>
      </c>
      <c r="N39" s="39">
        <v>4</v>
      </c>
      <c r="O39" s="39">
        <v>4</v>
      </c>
      <c r="P39" s="134"/>
      <c r="Q39" s="201"/>
      <c r="R39" s="136"/>
      <c r="S39" s="136"/>
    </row>
    <row r="40" spans="1:19" x14ac:dyDescent="0.3">
      <c r="A40" s="186"/>
      <c r="B40" s="187"/>
      <c r="C40" s="188"/>
      <c r="D40" s="174"/>
      <c r="E40" s="204"/>
      <c r="F40" s="197"/>
      <c r="G40" s="47" t="s">
        <v>31</v>
      </c>
      <c r="H40" s="71">
        <v>33.07</v>
      </c>
      <c r="I40" s="71">
        <v>0</v>
      </c>
      <c r="J40" s="39">
        <v>35</v>
      </c>
      <c r="K40" s="39">
        <v>0</v>
      </c>
      <c r="L40" s="71">
        <v>34.1</v>
      </c>
      <c r="M40" s="71">
        <v>0</v>
      </c>
      <c r="N40" s="39">
        <v>35.5</v>
      </c>
      <c r="O40" s="39">
        <v>36</v>
      </c>
      <c r="P40" s="134"/>
      <c r="Q40" s="201"/>
      <c r="R40" s="136"/>
      <c r="S40" s="136"/>
    </row>
    <row r="41" spans="1:19" x14ac:dyDescent="0.3">
      <c r="A41" s="186"/>
      <c r="B41" s="187"/>
      <c r="C41" s="188"/>
      <c r="D41" s="174"/>
      <c r="E41" s="204"/>
      <c r="F41" s="197"/>
      <c r="G41" s="47" t="s">
        <v>24</v>
      </c>
      <c r="H41" s="21">
        <v>0</v>
      </c>
      <c r="I41" s="21">
        <v>0</v>
      </c>
      <c r="J41" s="39">
        <v>0</v>
      </c>
      <c r="K41" s="39">
        <v>0</v>
      </c>
      <c r="L41" s="21">
        <v>0</v>
      </c>
      <c r="M41" s="21">
        <v>0</v>
      </c>
      <c r="N41" s="39">
        <v>0</v>
      </c>
      <c r="O41" s="39">
        <v>0</v>
      </c>
      <c r="P41" s="134"/>
      <c r="Q41" s="201"/>
      <c r="R41" s="136"/>
      <c r="S41" s="136"/>
    </row>
    <row r="42" spans="1:19" x14ac:dyDescent="0.3">
      <c r="A42" s="186"/>
      <c r="B42" s="187"/>
      <c r="C42" s="188"/>
      <c r="D42" s="175"/>
      <c r="E42" s="176"/>
      <c r="F42" s="197"/>
      <c r="G42" s="54" t="s">
        <v>19</v>
      </c>
      <c r="H42" s="27">
        <f>SUM(H38+H39+H40+H41)</f>
        <v>872.76</v>
      </c>
      <c r="I42" s="27">
        <f t="shared" ref="I42:O42" si="6">SUM(I38+I39+I40+I41)</f>
        <v>754.66</v>
      </c>
      <c r="J42" s="27">
        <f t="shared" si="6"/>
        <v>1064.45</v>
      </c>
      <c r="K42" s="27">
        <f t="shared" si="6"/>
        <v>859.995</v>
      </c>
      <c r="L42" s="27">
        <f t="shared" si="6"/>
        <v>994.45999999999992</v>
      </c>
      <c r="M42" s="27">
        <f t="shared" si="6"/>
        <v>822.69</v>
      </c>
      <c r="N42" s="27">
        <f t="shared" si="6"/>
        <v>1154.5</v>
      </c>
      <c r="O42" s="27">
        <f t="shared" si="6"/>
        <v>1210</v>
      </c>
      <c r="P42" s="134"/>
      <c r="Q42" s="135"/>
      <c r="R42" s="136"/>
      <c r="S42" s="136"/>
    </row>
    <row r="43" spans="1:19" x14ac:dyDescent="0.3">
      <c r="A43" s="210" t="s">
        <v>13</v>
      </c>
      <c r="B43" s="212" t="s">
        <v>13</v>
      </c>
      <c r="C43" s="229" t="s">
        <v>44</v>
      </c>
      <c r="D43" s="217" t="s">
        <v>145</v>
      </c>
      <c r="E43" s="232" t="s">
        <v>34</v>
      </c>
      <c r="F43" s="223" t="s">
        <v>113</v>
      </c>
      <c r="G43" s="77" t="s">
        <v>39</v>
      </c>
      <c r="H43" s="92">
        <v>32.31</v>
      </c>
      <c r="I43" s="92">
        <v>0</v>
      </c>
      <c r="J43" s="30">
        <v>0</v>
      </c>
      <c r="K43" s="92">
        <v>0</v>
      </c>
      <c r="L43" s="113">
        <v>0</v>
      </c>
      <c r="M43" s="113">
        <v>0</v>
      </c>
      <c r="N43" s="30">
        <v>0</v>
      </c>
      <c r="O43" s="30">
        <v>0</v>
      </c>
      <c r="P43" s="226" t="s">
        <v>45</v>
      </c>
      <c r="Q43" s="196">
        <v>0</v>
      </c>
      <c r="R43" s="196">
        <v>0</v>
      </c>
      <c r="S43" s="196">
        <v>0</v>
      </c>
    </row>
    <row r="44" spans="1:19" x14ac:dyDescent="0.3">
      <c r="A44" s="211"/>
      <c r="B44" s="213"/>
      <c r="C44" s="230"/>
      <c r="D44" s="218"/>
      <c r="E44" s="232"/>
      <c r="F44" s="224"/>
      <c r="G44" s="77" t="s">
        <v>18</v>
      </c>
      <c r="H44" s="92">
        <v>3.59</v>
      </c>
      <c r="I44" s="92">
        <v>0</v>
      </c>
      <c r="J44" s="30">
        <v>0</v>
      </c>
      <c r="K44" s="92">
        <v>0</v>
      </c>
      <c r="L44" s="113">
        <v>0</v>
      </c>
      <c r="M44" s="113">
        <v>0</v>
      </c>
      <c r="N44" s="30">
        <v>0</v>
      </c>
      <c r="O44" s="30">
        <v>0</v>
      </c>
      <c r="P44" s="227"/>
      <c r="Q44" s="201"/>
      <c r="R44" s="201"/>
      <c r="S44" s="201"/>
    </row>
    <row r="45" spans="1:19" x14ac:dyDescent="0.3">
      <c r="A45" s="169"/>
      <c r="B45" s="171"/>
      <c r="C45" s="231"/>
      <c r="D45" s="219"/>
      <c r="E45" s="232"/>
      <c r="F45" s="225"/>
      <c r="G45" s="78" t="s">
        <v>40</v>
      </c>
      <c r="H45" s="79">
        <f>SUM(H43:H44)</f>
        <v>35.900000000000006</v>
      </c>
      <c r="I45" s="79">
        <f t="shared" ref="I45:O45" si="7">SUM(I43:I44)</f>
        <v>0</v>
      </c>
      <c r="J45" s="79">
        <f t="shared" si="7"/>
        <v>0</v>
      </c>
      <c r="K45" s="79">
        <f t="shared" si="7"/>
        <v>0</v>
      </c>
      <c r="L45" s="79">
        <f t="shared" si="7"/>
        <v>0</v>
      </c>
      <c r="M45" s="79">
        <f t="shared" si="7"/>
        <v>0</v>
      </c>
      <c r="N45" s="79">
        <f t="shared" si="7"/>
        <v>0</v>
      </c>
      <c r="O45" s="79">
        <f t="shared" si="7"/>
        <v>0</v>
      </c>
      <c r="P45" s="228"/>
      <c r="Q45" s="135"/>
      <c r="R45" s="135"/>
      <c r="S45" s="135"/>
    </row>
    <row r="46" spans="1:19" x14ac:dyDescent="0.3">
      <c r="A46" s="210" t="s">
        <v>13</v>
      </c>
      <c r="B46" s="212" t="s">
        <v>13</v>
      </c>
      <c r="C46" s="214" t="s">
        <v>46</v>
      </c>
      <c r="D46" s="217" t="s">
        <v>47</v>
      </c>
      <c r="E46" s="220" t="s">
        <v>48</v>
      </c>
      <c r="F46" s="223" t="s">
        <v>114</v>
      </c>
      <c r="G46" s="77" t="s">
        <v>39</v>
      </c>
      <c r="H46" s="92">
        <v>117.1</v>
      </c>
      <c r="I46" s="92">
        <v>0</v>
      </c>
      <c r="J46" s="92">
        <v>0</v>
      </c>
      <c r="K46" s="92">
        <v>0</v>
      </c>
      <c r="L46" s="113">
        <v>0</v>
      </c>
      <c r="M46" s="113">
        <v>0</v>
      </c>
      <c r="N46" s="113">
        <v>0</v>
      </c>
      <c r="O46" s="92">
        <v>0</v>
      </c>
      <c r="P46" s="226" t="s">
        <v>104</v>
      </c>
      <c r="Q46" s="196">
        <v>0</v>
      </c>
      <c r="R46" s="196">
        <v>0</v>
      </c>
      <c r="S46" s="196">
        <v>0</v>
      </c>
    </row>
    <row r="47" spans="1:19" x14ac:dyDescent="0.3">
      <c r="A47" s="211"/>
      <c r="B47" s="213"/>
      <c r="C47" s="215"/>
      <c r="D47" s="218"/>
      <c r="E47" s="221"/>
      <c r="F47" s="224"/>
      <c r="G47" s="77" t="s">
        <v>18</v>
      </c>
      <c r="H47" s="92">
        <v>35.6</v>
      </c>
      <c r="I47" s="92">
        <v>0</v>
      </c>
      <c r="J47" s="92">
        <v>0</v>
      </c>
      <c r="K47" s="92">
        <v>0</v>
      </c>
      <c r="L47" s="113">
        <v>0</v>
      </c>
      <c r="M47" s="113">
        <v>0</v>
      </c>
      <c r="N47" s="113">
        <v>0</v>
      </c>
      <c r="O47" s="92">
        <v>0</v>
      </c>
      <c r="P47" s="227"/>
      <c r="Q47" s="201"/>
      <c r="R47" s="201"/>
      <c r="S47" s="201"/>
    </row>
    <row r="48" spans="1:19" x14ac:dyDescent="0.3">
      <c r="A48" s="169"/>
      <c r="B48" s="171"/>
      <c r="C48" s="216"/>
      <c r="D48" s="219"/>
      <c r="E48" s="222"/>
      <c r="F48" s="225"/>
      <c r="G48" s="80" t="s">
        <v>40</v>
      </c>
      <c r="H48" s="79">
        <f>SUM(H46:H47)</f>
        <v>152.69999999999999</v>
      </c>
      <c r="I48" s="79">
        <f t="shared" ref="I48:O48" si="8">SUM(I46:I47)</f>
        <v>0</v>
      </c>
      <c r="J48" s="79">
        <f t="shared" si="8"/>
        <v>0</v>
      </c>
      <c r="K48" s="79">
        <f t="shared" si="8"/>
        <v>0</v>
      </c>
      <c r="L48" s="79">
        <f t="shared" si="8"/>
        <v>0</v>
      </c>
      <c r="M48" s="79">
        <f t="shared" si="8"/>
        <v>0</v>
      </c>
      <c r="N48" s="79">
        <f t="shared" si="8"/>
        <v>0</v>
      </c>
      <c r="O48" s="79">
        <f t="shared" si="8"/>
        <v>0</v>
      </c>
      <c r="P48" s="228"/>
      <c r="Q48" s="135"/>
      <c r="R48" s="135"/>
      <c r="S48" s="135"/>
    </row>
    <row r="49" spans="1:19" x14ac:dyDescent="0.3">
      <c r="A49" s="210" t="s">
        <v>13</v>
      </c>
      <c r="B49" s="236">
        <v>1</v>
      </c>
      <c r="C49" s="248" t="s">
        <v>49</v>
      </c>
      <c r="D49" s="217" t="s">
        <v>50</v>
      </c>
      <c r="E49" s="251" t="s">
        <v>51</v>
      </c>
      <c r="F49" s="254" t="s">
        <v>55</v>
      </c>
      <c r="G49" s="55" t="s">
        <v>18</v>
      </c>
      <c r="H49" s="39">
        <v>258.41000000000003</v>
      </c>
      <c r="I49" s="39">
        <v>164.09</v>
      </c>
      <c r="J49" s="30">
        <v>150</v>
      </c>
      <c r="K49" s="30">
        <v>0</v>
      </c>
      <c r="L49" s="39">
        <v>81.83</v>
      </c>
      <c r="M49" s="39">
        <v>0</v>
      </c>
      <c r="N49" s="76">
        <v>50</v>
      </c>
      <c r="O49" s="76">
        <v>50</v>
      </c>
      <c r="P49" s="257" t="s">
        <v>142</v>
      </c>
      <c r="Q49" s="196">
        <v>18</v>
      </c>
      <c r="R49" s="136">
        <v>18</v>
      </c>
      <c r="S49" s="136">
        <v>18</v>
      </c>
    </row>
    <row r="50" spans="1:19" x14ac:dyDescent="0.3">
      <c r="A50" s="211"/>
      <c r="B50" s="237"/>
      <c r="C50" s="249"/>
      <c r="D50" s="218"/>
      <c r="E50" s="252"/>
      <c r="F50" s="255"/>
      <c r="G50" s="55" t="s">
        <v>23</v>
      </c>
      <c r="H50" s="39">
        <v>3.32</v>
      </c>
      <c r="I50" s="39">
        <v>0</v>
      </c>
      <c r="J50" s="30">
        <v>0</v>
      </c>
      <c r="K50" s="30">
        <v>0</v>
      </c>
      <c r="L50" s="39">
        <v>0</v>
      </c>
      <c r="M50" s="39">
        <v>0</v>
      </c>
      <c r="N50" s="76">
        <v>0</v>
      </c>
      <c r="O50" s="76">
        <v>0</v>
      </c>
      <c r="P50" s="258"/>
      <c r="Q50" s="201"/>
      <c r="R50" s="136"/>
      <c r="S50" s="136"/>
    </row>
    <row r="51" spans="1:19" x14ac:dyDescent="0.3">
      <c r="A51" s="211"/>
      <c r="B51" s="237"/>
      <c r="C51" s="249"/>
      <c r="D51" s="218"/>
      <c r="E51" s="252"/>
      <c r="F51" s="255"/>
      <c r="G51" s="55" t="s">
        <v>24</v>
      </c>
      <c r="H51" s="39">
        <v>0</v>
      </c>
      <c r="I51" s="39">
        <v>0</v>
      </c>
      <c r="J51" s="30">
        <v>0</v>
      </c>
      <c r="K51" s="30">
        <v>0</v>
      </c>
      <c r="L51" s="39">
        <v>0</v>
      </c>
      <c r="M51" s="39">
        <v>0</v>
      </c>
      <c r="N51" s="76">
        <v>0</v>
      </c>
      <c r="O51" s="76">
        <v>0</v>
      </c>
      <c r="P51" s="258"/>
      <c r="Q51" s="201"/>
      <c r="R51" s="136"/>
      <c r="S51" s="136"/>
    </row>
    <row r="52" spans="1:19" x14ac:dyDescent="0.3">
      <c r="A52" s="169"/>
      <c r="B52" s="238"/>
      <c r="C52" s="250"/>
      <c r="D52" s="219"/>
      <c r="E52" s="253"/>
      <c r="F52" s="256"/>
      <c r="G52" s="56" t="s">
        <v>19</v>
      </c>
      <c r="H52" s="27">
        <f>SUM(H49+H50+H51)</f>
        <v>261.73</v>
      </c>
      <c r="I52" s="27">
        <f t="shared" ref="I52:O52" si="9">SUM(I49+I50+I51)</f>
        <v>164.09</v>
      </c>
      <c r="J52" s="27">
        <f t="shared" si="9"/>
        <v>150</v>
      </c>
      <c r="K52" s="27">
        <f t="shared" si="9"/>
        <v>0</v>
      </c>
      <c r="L52" s="27">
        <f t="shared" si="9"/>
        <v>81.83</v>
      </c>
      <c r="M52" s="27">
        <f t="shared" si="9"/>
        <v>0</v>
      </c>
      <c r="N52" s="27">
        <f t="shared" si="9"/>
        <v>50</v>
      </c>
      <c r="O52" s="27">
        <f t="shared" si="9"/>
        <v>50</v>
      </c>
      <c r="P52" s="259"/>
      <c r="Q52" s="135"/>
      <c r="R52" s="136"/>
      <c r="S52" s="136"/>
    </row>
    <row r="53" spans="1:19" x14ac:dyDescent="0.3">
      <c r="A53" s="233" t="s">
        <v>13</v>
      </c>
      <c r="B53" s="236">
        <v>1</v>
      </c>
      <c r="C53" s="239" t="s">
        <v>123</v>
      </c>
      <c r="D53" s="217" t="s">
        <v>120</v>
      </c>
      <c r="E53" s="242" t="s">
        <v>121</v>
      </c>
      <c r="F53" s="245" t="s">
        <v>122</v>
      </c>
      <c r="G53" s="74" t="s">
        <v>18</v>
      </c>
      <c r="H53" s="73">
        <v>35.431939999999997</v>
      </c>
      <c r="I53" s="73">
        <v>34.79</v>
      </c>
      <c r="J53" s="73">
        <v>87.49</v>
      </c>
      <c r="K53" s="73">
        <v>83.72</v>
      </c>
      <c r="L53" s="73">
        <v>79.66</v>
      </c>
      <c r="M53" s="73">
        <v>74.510000000000005</v>
      </c>
      <c r="N53" s="73">
        <v>87.5</v>
      </c>
      <c r="O53" s="73">
        <v>87.5</v>
      </c>
      <c r="P53" s="242" t="s">
        <v>99</v>
      </c>
      <c r="Q53" s="196">
        <v>8</v>
      </c>
      <c r="R53" s="196">
        <v>8</v>
      </c>
      <c r="S53" s="196">
        <v>8</v>
      </c>
    </row>
    <row r="54" spans="1:19" x14ac:dyDescent="0.3">
      <c r="A54" s="234"/>
      <c r="B54" s="237"/>
      <c r="C54" s="240"/>
      <c r="D54" s="218"/>
      <c r="E54" s="243"/>
      <c r="F54" s="246"/>
      <c r="G54" s="74" t="s">
        <v>23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243"/>
      <c r="Q54" s="201"/>
      <c r="R54" s="201"/>
      <c r="S54" s="201"/>
    </row>
    <row r="55" spans="1:19" x14ac:dyDescent="0.3">
      <c r="A55" s="235"/>
      <c r="B55" s="238"/>
      <c r="C55" s="241"/>
      <c r="D55" s="219"/>
      <c r="E55" s="244"/>
      <c r="F55" s="247"/>
      <c r="G55" s="56" t="s">
        <v>40</v>
      </c>
      <c r="H55" s="27">
        <f>SUM(H53:H54)</f>
        <v>35.431939999999997</v>
      </c>
      <c r="I55" s="27">
        <f t="shared" ref="I55:O55" si="10">SUM(I53:I54)</f>
        <v>34.79</v>
      </c>
      <c r="J55" s="27">
        <f t="shared" si="10"/>
        <v>87.49</v>
      </c>
      <c r="K55" s="27">
        <f t="shared" si="10"/>
        <v>83.72</v>
      </c>
      <c r="L55" s="27">
        <f t="shared" si="10"/>
        <v>79.66</v>
      </c>
      <c r="M55" s="27">
        <f t="shared" si="10"/>
        <v>74.510000000000005</v>
      </c>
      <c r="N55" s="27">
        <f t="shared" si="10"/>
        <v>87.5</v>
      </c>
      <c r="O55" s="27">
        <f t="shared" si="10"/>
        <v>87.5</v>
      </c>
      <c r="P55" s="244"/>
      <c r="Q55" s="135"/>
      <c r="R55" s="135"/>
      <c r="S55" s="135"/>
    </row>
    <row r="56" spans="1:19" x14ac:dyDescent="0.3">
      <c r="A56" s="260" t="s">
        <v>13</v>
      </c>
      <c r="B56" s="263" t="s">
        <v>13</v>
      </c>
      <c r="C56" s="239" t="s">
        <v>52</v>
      </c>
      <c r="D56" s="217" t="s">
        <v>53</v>
      </c>
      <c r="E56" s="242" t="s">
        <v>54</v>
      </c>
      <c r="F56" s="245" t="s">
        <v>109</v>
      </c>
      <c r="G56" s="55" t="s">
        <v>18</v>
      </c>
      <c r="H56" s="39">
        <v>60.96</v>
      </c>
      <c r="I56" s="39">
        <v>51.802999999999997</v>
      </c>
      <c r="J56" s="30">
        <v>83.71</v>
      </c>
      <c r="K56" s="30">
        <v>71.22</v>
      </c>
      <c r="L56" s="39">
        <v>83.316999999999993</v>
      </c>
      <c r="M56" s="39">
        <v>73.099999999999994</v>
      </c>
      <c r="N56" s="76">
        <v>92.08</v>
      </c>
      <c r="O56" s="76">
        <v>101.29</v>
      </c>
      <c r="P56" s="242" t="s">
        <v>111</v>
      </c>
      <c r="Q56" s="266">
        <v>6.5</v>
      </c>
      <c r="R56" s="94"/>
      <c r="S56" s="266">
        <v>6.5</v>
      </c>
    </row>
    <row r="57" spans="1:19" x14ac:dyDescent="0.3">
      <c r="A57" s="261"/>
      <c r="B57" s="264"/>
      <c r="C57" s="240"/>
      <c r="D57" s="218"/>
      <c r="E57" s="243"/>
      <c r="F57" s="246"/>
      <c r="G57" s="55" t="s">
        <v>23</v>
      </c>
      <c r="H57" s="39">
        <v>4</v>
      </c>
      <c r="I57" s="39">
        <v>0</v>
      </c>
      <c r="J57" s="30">
        <v>3</v>
      </c>
      <c r="K57" s="30">
        <v>0</v>
      </c>
      <c r="L57" s="39">
        <v>3</v>
      </c>
      <c r="M57" s="39">
        <v>0</v>
      </c>
      <c r="N57" s="76">
        <v>4</v>
      </c>
      <c r="O57" s="76">
        <v>5</v>
      </c>
      <c r="P57" s="243"/>
      <c r="Q57" s="267"/>
      <c r="R57" s="267">
        <v>6.5</v>
      </c>
      <c r="S57" s="267"/>
    </row>
    <row r="58" spans="1:19" x14ac:dyDescent="0.3">
      <c r="A58" s="262"/>
      <c r="B58" s="265"/>
      <c r="C58" s="241"/>
      <c r="D58" s="219"/>
      <c r="E58" s="244"/>
      <c r="F58" s="247"/>
      <c r="G58" s="56" t="s">
        <v>40</v>
      </c>
      <c r="H58" s="27">
        <f>SUM(H56:H57)</f>
        <v>64.960000000000008</v>
      </c>
      <c r="I58" s="27">
        <f t="shared" ref="I58:O58" si="11">SUM(I56:I57)</f>
        <v>51.802999999999997</v>
      </c>
      <c r="J58" s="27">
        <f t="shared" si="11"/>
        <v>86.71</v>
      </c>
      <c r="K58" s="27">
        <f t="shared" si="11"/>
        <v>71.22</v>
      </c>
      <c r="L58" s="27">
        <f t="shared" si="11"/>
        <v>86.316999999999993</v>
      </c>
      <c r="M58" s="27">
        <f t="shared" si="11"/>
        <v>73.099999999999994</v>
      </c>
      <c r="N58" s="27">
        <f t="shared" si="11"/>
        <v>96.08</v>
      </c>
      <c r="O58" s="27">
        <f t="shared" si="11"/>
        <v>106.29</v>
      </c>
      <c r="P58" s="244"/>
      <c r="Q58" s="268"/>
      <c r="R58" s="268"/>
      <c r="S58" s="268"/>
    </row>
    <row r="59" spans="1:19" x14ac:dyDescent="0.3">
      <c r="A59" s="210" t="s">
        <v>13</v>
      </c>
      <c r="B59" s="236">
        <v>1</v>
      </c>
      <c r="C59" s="248" t="s">
        <v>56</v>
      </c>
      <c r="D59" s="217" t="s">
        <v>57</v>
      </c>
      <c r="E59" s="251" t="s">
        <v>58</v>
      </c>
      <c r="F59" s="245" t="s">
        <v>110</v>
      </c>
      <c r="G59" s="55" t="s">
        <v>18</v>
      </c>
      <c r="H59" s="39">
        <v>50.6</v>
      </c>
      <c r="I59" s="39">
        <v>48.85</v>
      </c>
      <c r="J59" s="30">
        <v>103.24</v>
      </c>
      <c r="K59" s="30">
        <v>85.13</v>
      </c>
      <c r="L59" s="39">
        <v>95.055000000000007</v>
      </c>
      <c r="M59" s="39">
        <v>82.643000000000001</v>
      </c>
      <c r="N59" s="39">
        <v>88.24</v>
      </c>
      <c r="O59" s="39">
        <v>88.24</v>
      </c>
      <c r="P59" s="242" t="s">
        <v>111</v>
      </c>
      <c r="Q59" s="269">
        <v>7</v>
      </c>
      <c r="R59" s="269">
        <v>6</v>
      </c>
      <c r="S59" s="269">
        <v>6</v>
      </c>
    </row>
    <row r="60" spans="1:19" x14ac:dyDescent="0.3">
      <c r="A60" s="211"/>
      <c r="B60" s="237"/>
      <c r="C60" s="249"/>
      <c r="D60" s="218"/>
      <c r="E60" s="252"/>
      <c r="F60" s="246"/>
      <c r="G60" s="57" t="s">
        <v>23</v>
      </c>
      <c r="H60" s="39">
        <v>0</v>
      </c>
      <c r="I60" s="39">
        <v>0</v>
      </c>
      <c r="J60" s="30">
        <v>0</v>
      </c>
      <c r="K60" s="30">
        <v>0</v>
      </c>
      <c r="L60" s="39">
        <v>0</v>
      </c>
      <c r="M60" s="39">
        <v>0</v>
      </c>
      <c r="N60" s="39">
        <v>0</v>
      </c>
      <c r="O60" s="39">
        <v>0</v>
      </c>
      <c r="P60" s="243"/>
      <c r="Q60" s="269"/>
      <c r="R60" s="269"/>
      <c r="S60" s="269"/>
    </row>
    <row r="61" spans="1:19" x14ac:dyDescent="0.3">
      <c r="A61" s="169"/>
      <c r="B61" s="238"/>
      <c r="C61" s="250"/>
      <c r="D61" s="219"/>
      <c r="E61" s="253"/>
      <c r="F61" s="247"/>
      <c r="G61" s="58" t="s">
        <v>40</v>
      </c>
      <c r="H61" s="27">
        <f>SUM(H59:H60)</f>
        <v>50.6</v>
      </c>
      <c r="I61" s="27">
        <f t="shared" ref="I61:O61" si="12">SUM(I59:I60)</f>
        <v>48.85</v>
      </c>
      <c r="J61" s="27">
        <f t="shared" si="12"/>
        <v>103.24</v>
      </c>
      <c r="K61" s="27">
        <f t="shared" si="12"/>
        <v>85.13</v>
      </c>
      <c r="L61" s="27">
        <f t="shared" si="12"/>
        <v>95.055000000000007</v>
      </c>
      <c r="M61" s="27">
        <f t="shared" si="12"/>
        <v>82.643000000000001</v>
      </c>
      <c r="N61" s="27">
        <f t="shared" si="12"/>
        <v>88.24</v>
      </c>
      <c r="O61" s="27">
        <f t="shared" si="12"/>
        <v>88.24</v>
      </c>
      <c r="P61" s="243"/>
      <c r="Q61" s="269"/>
      <c r="R61" s="269"/>
      <c r="S61" s="269"/>
    </row>
    <row r="62" spans="1:19" x14ac:dyDescent="0.3">
      <c r="A62" s="281" t="s">
        <v>13</v>
      </c>
      <c r="B62" s="236">
        <v>1</v>
      </c>
      <c r="C62" s="248" t="s">
        <v>59</v>
      </c>
      <c r="D62" s="217" t="s">
        <v>93</v>
      </c>
      <c r="E62" s="251" t="s">
        <v>48</v>
      </c>
      <c r="F62" s="254" t="s">
        <v>17</v>
      </c>
      <c r="G62" s="57" t="s">
        <v>18</v>
      </c>
      <c r="H62" s="30">
        <v>6</v>
      </c>
      <c r="I62" s="30">
        <v>0</v>
      </c>
      <c r="J62" s="30">
        <v>9</v>
      </c>
      <c r="K62" s="30">
        <v>0</v>
      </c>
      <c r="L62" s="30">
        <v>9</v>
      </c>
      <c r="M62" s="30">
        <v>0</v>
      </c>
      <c r="N62" s="76">
        <v>10</v>
      </c>
      <c r="O62" s="76">
        <v>12</v>
      </c>
      <c r="P62" s="283" t="s">
        <v>105</v>
      </c>
      <c r="Q62" s="266">
        <v>5</v>
      </c>
      <c r="R62" s="269">
        <v>5</v>
      </c>
      <c r="S62" s="269">
        <v>7</v>
      </c>
    </row>
    <row r="63" spans="1:19" ht="22.5" customHeight="1" x14ac:dyDescent="0.3">
      <c r="A63" s="282"/>
      <c r="B63" s="238"/>
      <c r="C63" s="250"/>
      <c r="D63" s="219"/>
      <c r="E63" s="253"/>
      <c r="F63" s="256"/>
      <c r="G63" s="59" t="s">
        <v>40</v>
      </c>
      <c r="H63" s="53">
        <f>SUM(H62)</f>
        <v>6</v>
      </c>
      <c r="I63" s="53">
        <f t="shared" ref="I63:O63" si="13">SUM(I62)</f>
        <v>0</v>
      </c>
      <c r="J63" s="53">
        <f t="shared" si="13"/>
        <v>9</v>
      </c>
      <c r="K63" s="53">
        <f t="shared" si="13"/>
        <v>0</v>
      </c>
      <c r="L63" s="53">
        <f t="shared" si="13"/>
        <v>9</v>
      </c>
      <c r="M63" s="53">
        <f t="shared" si="13"/>
        <v>0</v>
      </c>
      <c r="N63" s="53">
        <f t="shared" si="13"/>
        <v>10</v>
      </c>
      <c r="O63" s="53">
        <f t="shared" si="13"/>
        <v>12</v>
      </c>
      <c r="P63" s="284"/>
      <c r="Q63" s="268"/>
      <c r="R63" s="269"/>
      <c r="S63" s="269"/>
    </row>
    <row r="64" spans="1:19" x14ac:dyDescent="0.3">
      <c r="A64" s="270" t="s">
        <v>13</v>
      </c>
      <c r="B64" s="271" t="s">
        <v>13</v>
      </c>
      <c r="C64" s="272">
        <v>30</v>
      </c>
      <c r="D64" s="275" t="s">
        <v>154</v>
      </c>
      <c r="E64" s="278" t="s">
        <v>37</v>
      </c>
      <c r="F64" s="278" t="s">
        <v>115</v>
      </c>
      <c r="G64" s="65" t="s">
        <v>39</v>
      </c>
      <c r="H64" s="30">
        <v>39.119999999999997</v>
      </c>
      <c r="I64" s="66">
        <v>0</v>
      </c>
      <c r="J64" s="30">
        <v>31.72</v>
      </c>
      <c r="K64" s="30">
        <v>2.93</v>
      </c>
      <c r="L64" s="30">
        <v>31.695</v>
      </c>
      <c r="M64" s="66">
        <v>0</v>
      </c>
      <c r="N64" s="30">
        <v>0</v>
      </c>
      <c r="O64" s="30">
        <v>0</v>
      </c>
      <c r="P64" s="285" t="s">
        <v>60</v>
      </c>
      <c r="Q64" s="266">
        <v>0</v>
      </c>
      <c r="R64" s="266">
        <v>0</v>
      </c>
      <c r="S64" s="266">
        <v>0</v>
      </c>
    </row>
    <row r="65" spans="1:19" x14ac:dyDescent="0.3">
      <c r="A65" s="270"/>
      <c r="B65" s="271"/>
      <c r="C65" s="273"/>
      <c r="D65" s="276"/>
      <c r="E65" s="279"/>
      <c r="F65" s="279"/>
      <c r="G65" s="65" t="s">
        <v>18</v>
      </c>
      <c r="H65" s="30">
        <v>3.45</v>
      </c>
      <c r="I65" s="66">
        <v>0</v>
      </c>
      <c r="J65" s="30">
        <v>2.79</v>
      </c>
      <c r="K65" s="30">
        <v>0.26</v>
      </c>
      <c r="L65" s="30">
        <v>0</v>
      </c>
      <c r="M65" s="66">
        <v>0</v>
      </c>
      <c r="N65" s="30">
        <v>0</v>
      </c>
      <c r="O65" s="30">
        <v>0</v>
      </c>
      <c r="P65" s="293"/>
      <c r="Q65" s="267"/>
      <c r="R65" s="267"/>
      <c r="S65" s="267"/>
    </row>
    <row r="66" spans="1:19" ht="27" customHeight="1" x14ac:dyDescent="0.3">
      <c r="A66" s="270"/>
      <c r="B66" s="271"/>
      <c r="C66" s="273"/>
      <c r="D66" s="276"/>
      <c r="E66" s="279"/>
      <c r="F66" s="279"/>
      <c r="G66" s="65" t="s">
        <v>31</v>
      </c>
      <c r="H66" s="30">
        <v>3.45</v>
      </c>
      <c r="I66" s="66">
        <v>0</v>
      </c>
      <c r="J66" s="30">
        <v>2.79</v>
      </c>
      <c r="K66" s="30">
        <v>0.26</v>
      </c>
      <c r="L66" s="30">
        <v>0</v>
      </c>
      <c r="M66" s="66">
        <v>0</v>
      </c>
      <c r="N66" s="30">
        <v>0</v>
      </c>
      <c r="O66" s="30">
        <v>0</v>
      </c>
      <c r="P66" s="293"/>
      <c r="Q66" s="267"/>
      <c r="R66" s="267"/>
      <c r="S66" s="267"/>
    </row>
    <row r="67" spans="1:19" ht="39" customHeight="1" x14ac:dyDescent="0.3">
      <c r="A67" s="270"/>
      <c r="B67" s="271"/>
      <c r="C67" s="274"/>
      <c r="D67" s="277"/>
      <c r="E67" s="280"/>
      <c r="F67" s="280"/>
      <c r="G67" s="60" t="s">
        <v>19</v>
      </c>
      <c r="H67" s="40">
        <f>SUM(H64+H65+H66)</f>
        <v>46.02</v>
      </c>
      <c r="I67" s="40">
        <f t="shared" ref="I67:O67" si="14">SUM(I64+I65+I66)</f>
        <v>0</v>
      </c>
      <c r="J67" s="40">
        <f t="shared" si="14"/>
        <v>37.299999999999997</v>
      </c>
      <c r="K67" s="40">
        <f t="shared" si="14"/>
        <v>3.45</v>
      </c>
      <c r="L67" s="40">
        <f t="shared" si="14"/>
        <v>31.695</v>
      </c>
      <c r="M67" s="40">
        <f t="shared" si="14"/>
        <v>0</v>
      </c>
      <c r="N67" s="40">
        <f t="shared" si="14"/>
        <v>0</v>
      </c>
      <c r="O67" s="40">
        <f t="shared" si="14"/>
        <v>0</v>
      </c>
      <c r="P67" s="286"/>
      <c r="Q67" s="268"/>
      <c r="R67" s="268"/>
      <c r="S67" s="268"/>
    </row>
    <row r="68" spans="1:19" ht="18" customHeight="1" x14ac:dyDescent="0.3">
      <c r="A68" s="281" t="s">
        <v>13</v>
      </c>
      <c r="B68" s="263" t="s">
        <v>13</v>
      </c>
      <c r="C68" s="272">
        <v>31</v>
      </c>
      <c r="D68" s="275" t="s">
        <v>100</v>
      </c>
      <c r="E68" s="278" t="s">
        <v>26</v>
      </c>
      <c r="F68" s="278">
        <v>10</v>
      </c>
      <c r="G68" s="65" t="s">
        <v>18</v>
      </c>
      <c r="H68" s="30">
        <v>7.25</v>
      </c>
      <c r="I68" s="30">
        <v>0</v>
      </c>
      <c r="J68" s="30">
        <v>11</v>
      </c>
      <c r="K68" s="30">
        <v>0</v>
      </c>
      <c r="L68" s="30">
        <v>11</v>
      </c>
      <c r="M68" s="30">
        <v>0</v>
      </c>
      <c r="N68" s="30">
        <v>11</v>
      </c>
      <c r="O68" s="30">
        <v>12</v>
      </c>
      <c r="P68" s="285" t="s">
        <v>133</v>
      </c>
      <c r="Q68" s="266">
        <v>3</v>
      </c>
      <c r="R68" s="266">
        <v>4</v>
      </c>
      <c r="S68" s="266">
        <v>5</v>
      </c>
    </row>
    <row r="69" spans="1:19" x14ac:dyDescent="0.3">
      <c r="A69" s="282"/>
      <c r="B69" s="265"/>
      <c r="C69" s="274"/>
      <c r="D69" s="277"/>
      <c r="E69" s="280"/>
      <c r="F69" s="280"/>
      <c r="G69" s="60" t="s">
        <v>40</v>
      </c>
      <c r="H69" s="40">
        <f>SUM(H68)</f>
        <v>7.25</v>
      </c>
      <c r="I69" s="40">
        <f t="shared" ref="I69:O69" si="15">SUM(I68)</f>
        <v>0</v>
      </c>
      <c r="J69" s="40">
        <f t="shared" si="15"/>
        <v>11</v>
      </c>
      <c r="K69" s="40">
        <f t="shared" si="15"/>
        <v>0</v>
      </c>
      <c r="L69" s="40">
        <f t="shared" si="15"/>
        <v>11</v>
      </c>
      <c r="M69" s="40">
        <f t="shared" si="15"/>
        <v>0</v>
      </c>
      <c r="N69" s="40">
        <f t="shared" si="15"/>
        <v>11</v>
      </c>
      <c r="O69" s="40">
        <f t="shared" si="15"/>
        <v>12</v>
      </c>
      <c r="P69" s="286"/>
      <c r="Q69" s="268"/>
      <c r="R69" s="268"/>
      <c r="S69" s="268"/>
    </row>
    <row r="70" spans="1:19" ht="15" thickBot="1" x14ac:dyDescent="0.35">
      <c r="A70" s="8" t="s">
        <v>13</v>
      </c>
      <c r="B70" s="9" t="s">
        <v>13</v>
      </c>
      <c r="C70" s="287" t="s">
        <v>61</v>
      </c>
      <c r="D70" s="288"/>
      <c r="E70" s="288"/>
      <c r="F70" s="288"/>
      <c r="G70" s="289"/>
      <c r="H70" s="34">
        <f>SUM(H69+H67+H63+H61+H58+H55+H52+H48+H45+H42+H37+H32+H27+H25+H22+H18)</f>
        <v>2937.9919400000003</v>
      </c>
      <c r="I70" s="34">
        <f t="shared" ref="I70:O70" si="16">SUM(I69+I67+I63+I61+I58+I55+I52+I48+I45+I42+I37+I32+I27+I25+I22+I18)</f>
        <v>2016.4471999999998</v>
      </c>
      <c r="J70" s="34">
        <f>SUM(J69+J67+J63+J61+J58+J55+J52+J48+J45+J42+J37+J32+J27+J25+J22+J18)</f>
        <v>3337.8070000000002</v>
      </c>
      <c r="K70" s="34">
        <f t="shared" ref="K70" si="17">SUM(K69+K67+K63+K61+K58+K55+K52+K48+K45+K42+K37+K32+K27+K25+K22+K18)</f>
        <v>2221.4660000000003</v>
      </c>
      <c r="L70" s="34">
        <f>SUM(L69+L67+L63+L61+L58+L55+L52+L48+L45+L42+L37+L32+L27+L25+L22+L18)</f>
        <v>2894.2819999999997</v>
      </c>
      <c r="M70" s="34">
        <f t="shared" ref="M70" si="18">SUM(M69+M67+M63+M61+M58+M55+M52+M48+M45+M42+M37+M32+M27+M25+M22+M18)</f>
        <v>2109.2509999999997</v>
      </c>
      <c r="N70" s="34">
        <f t="shared" si="16"/>
        <v>3498.5460000000003</v>
      </c>
      <c r="O70" s="34">
        <f t="shared" si="16"/>
        <v>3720.2099999999996</v>
      </c>
      <c r="P70" s="35" t="s">
        <v>62</v>
      </c>
      <c r="Q70" s="36" t="s">
        <v>62</v>
      </c>
      <c r="R70" s="36" t="s">
        <v>62</v>
      </c>
      <c r="S70" s="37" t="s">
        <v>62</v>
      </c>
    </row>
    <row r="71" spans="1:19" ht="15" thickBot="1" x14ac:dyDescent="0.35">
      <c r="A71" s="4" t="s">
        <v>13</v>
      </c>
      <c r="B71" s="5" t="s">
        <v>20</v>
      </c>
      <c r="C71" s="290" t="s">
        <v>63</v>
      </c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91"/>
      <c r="O71" s="291"/>
      <c r="P71" s="291"/>
      <c r="Q71" s="291"/>
      <c r="R71" s="291"/>
      <c r="S71" s="292"/>
    </row>
    <row r="72" spans="1:19" x14ac:dyDescent="0.3">
      <c r="A72" s="169" t="s">
        <v>13</v>
      </c>
      <c r="B72" s="171" t="s">
        <v>20</v>
      </c>
      <c r="C72" s="250" t="s">
        <v>13</v>
      </c>
      <c r="D72" s="219" t="s">
        <v>64</v>
      </c>
      <c r="E72" s="253" t="s">
        <v>65</v>
      </c>
      <c r="F72" s="256" t="s">
        <v>149</v>
      </c>
      <c r="G72" s="38" t="s">
        <v>18</v>
      </c>
      <c r="H72" s="93">
        <v>17</v>
      </c>
      <c r="I72" s="93">
        <v>0</v>
      </c>
      <c r="J72" s="93">
        <v>63.389000000000003</v>
      </c>
      <c r="K72" s="93">
        <v>0</v>
      </c>
      <c r="L72" s="114">
        <v>18</v>
      </c>
      <c r="M72" s="114">
        <v>0</v>
      </c>
      <c r="N72" s="93">
        <v>69.727999999999994</v>
      </c>
      <c r="O72" s="93">
        <v>76.700999999999993</v>
      </c>
      <c r="P72" s="311" t="s">
        <v>101</v>
      </c>
      <c r="Q72" s="266">
        <v>91</v>
      </c>
      <c r="R72" s="266">
        <v>100</v>
      </c>
      <c r="S72" s="266">
        <v>100</v>
      </c>
    </row>
    <row r="73" spans="1:19" x14ac:dyDescent="0.3">
      <c r="A73" s="186"/>
      <c r="B73" s="187"/>
      <c r="C73" s="300"/>
      <c r="D73" s="301"/>
      <c r="E73" s="302"/>
      <c r="F73" s="303"/>
      <c r="G73" s="13" t="s">
        <v>19</v>
      </c>
      <c r="H73" s="27">
        <f>SUM(H72)</f>
        <v>17</v>
      </c>
      <c r="I73" s="27">
        <f t="shared" ref="I73:O73" si="19">SUM(I72)</f>
        <v>0</v>
      </c>
      <c r="J73" s="27">
        <f t="shared" si="19"/>
        <v>63.389000000000003</v>
      </c>
      <c r="K73" s="27">
        <f t="shared" si="19"/>
        <v>0</v>
      </c>
      <c r="L73" s="27">
        <f t="shared" si="19"/>
        <v>18</v>
      </c>
      <c r="M73" s="27">
        <f t="shared" si="19"/>
        <v>0</v>
      </c>
      <c r="N73" s="27">
        <f t="shared" si="19"/>
        <v>69.727999999999994</v>
      </c>
      <c r="O73" s="27">
        <f t="shared" si="19"/>
        <v>76.700999999999993</v>
      </c>
      <c r="P73" s="312"/>
      <c r="Q73" s="268"/>
      <c r="R73" s="268"/>
      <c r="S73" s="268"/>
    </row>
    <row r="74" spans="1:19" x14ac:dyDescent="0.3">
      <c r="A74" s="281" t="s">
        <v>13</v>
      </c>
      <c r="B74" s="212" t="s">
        <v>20</v>
      </c>
      <c r="C74" s="294">
        <v>4</v>
      </c>
      <c r="D74" s="296" t="s">
        <v>94</v>
      </c>
      <c r="E74" s="251" t="s">
        <v>48</v>
      </c>
      <c r="F74" s="298">
        <v>12</v>
      </c>
      <c r="G74" s="21" t="s">
        <v>18</v>
      </c>
      <c r="H74" s="39">
        <v>17</v>
      </c>
      <c r="I74" s="39">
        <v>0</v>
      </c>
      <c r="J74" s="39">
        <v>17</v>
      </c>
      <c r="K74" s="39">
        <v>0</v>
      </c>
      <c r="L74" s="39">
        <v>20</v>
      </c>
      <c r="M74" s="39">
        <v>0</v>
      </c>
      <c r="N74" s="39">
        <v>18</v>
      </c>
      <c r="O74" s="39">
        <v>19</v>
      </c>
      <c r="P74" s="242" t="s">
        <v>98</v>
      </c>
      <c r="Q74" s="196">
        <v>2</v>
      </c>
      <c r="R74" s="196">
        <v>2</v>
      </c>
      <c r="S74" s="196">
        <v>2</v>
      </c>
    </row>
    <row r="75" spans="1:19" x14ac:dyDescent="0.3">
      <c r="A75" s="282"/>
      <c r="B75" s="171"/>
      <c r="C75" s="295"/>
      <c r="D75" s="297"/>
      <c r="E75" s="253"/>
      <c r="F75" s="299"/>
      <c r="G75" s="13" t="s">
        <v>40</v>
      </c>
      <c r="H75" s="41">
        <f>SUM(H74)</f>
        <v>17</v>
      </c>
      <c r="I75" s="41">
        <f t="shared" ref="I75:O75" si="20">SUM(I74)</f>
        <v>0</v>
      </c>
      <c r="J75" s="41">
        <f t="shared" si="20"/>
        <v>17</v>
      </c>
      <c r="K75" s="41">
        <f t="shared" si="20"/>
        <v>0</v>
      </c>
      <c r="L75" s="41">
        <f t="shared" si="20"/>
        <v>20</v>
      </c>
      <c r="M75" s="41">
        <f t="shared" si="20"/>
        <v>0</v>
      </c>
      <c r="N75" s="41">
        <f t="shared" si="20"/>
        <v>18</v>
      </c>
      <c r="O75" s="41">
        <f t="shared" si="20"/>
        <v>19</v>
      </c>
      <c r="P75" s="244"/>
      <c r="Q75" s="135"/>
      <c r="R75" s="135"/>
      <c r="S75" s="135"/>
    </row>
    <row r="76" spans="1:19" x14ac:dyDescent="0.3">
      <c r="A76" s="281" t="s">
        <v>13</v>
      </c>
      <c r="B76" s="263" t="s">
        <v>20</v>
      </c>
      <c r="C76" s="229" t="s">
        <v>28</v>
      </c>
      <c r="D76" s="305" t="s">
        <v>66</v>
      </c>
      <c r="E76" s="308" t="s">
        <v>67</v>
      </c>
      <c r="F76" s="308" t="s">
        <v>68</v>
      </c>
      <c r="G76" s="42" t="s">
        <v>18</v>
      </c>
      <c r="H76" s="29">
        <v>260.935</v>
      </c>
      <c r="I76" s="29">
        <v>214.49</v>
      </c>
      <c r="J76" s="29">
        <v>313</v>
      </c>
      <c r="K76" s="29">
        <v>244.06</v>
      </c>
      <c r="L76" s="29">
        <v>293.57600000000002</v>
      </c>
      <c r="M76" s="29">
        <v>227.77799999999999</v>
      </c>
      <c r="N76" s="29">
        <v>344</v>
      </c>
      <c r="O76" s="29">
        <v>370</v>
      </c>
      <c r="P76" s="311" t="s">
        <v>99</v>
      </c>
      <c r="Q76" s="183">
        <v>300</v>
      </c>
      <c r="R76" s="183">
        <v>350</v>
      </c>
      <c r="S76" s="183">
        <v>380</v>
      </c>
    </row>
    <row r="77" spans="1:19" x14ac:dyDescent="0.3">
      <c r="A77" s="304"/>
      <c r="B77" s="264"/>
      <c r="C77" s="230"/>
      <c r="D77" s="306"/>
      <c r="E77" s="309"/>
      <c r="F77" s="309"/>
      <c r="G77" s="42" t="s">
        <v>23</v>
      </c>
      <c r="H77" s="29">
        <v>100</v>
      </c>
      <c r="I77" s="29">
        <v>0</v>
      </c>
      <c r="J77" s="29">
        <v>100</v>
      </c>
      <c r="K77" s="29">
        <v>0</v>
      </c>
      <c r="L77" s="29">
        <v>100</v>
      </c>
      <c r="M77" s="29">
        <v>0</v>
      </c>
      <c r="N77" s="29">
        <v>120</v>
      </c>
      <c r="O77" s="29">
        <v>130</v>
      </c>
      <c r="P77" s="313"/>
      <c r="Q77" s="184"/>
      <c r="R77" s="184"/>
      <c r="S77" s="184"/>
    </row>
    <row r="78" spans="1:19" x14ac:dyDescent="0.3">
      <c r="A78" s="304"/>
      <c r="B78" s="264"/>
      <c r="C78" s="230"/>
      <c r="D78" s="306"/>
      <c r="E78" s="309"/>
      <c r="F78" s="309"/>
      <c r="G78" s="42" t="s">
        <v>24</v>
      </c>
      <c r="H78" s="29"/>
      <c r="I78" s="29"/>
      <c r="J78" s="29"/>
      <c r="K78" s="29"/>
      <c r="L78" s="29">
        <v>84.52</v>
      </c>
      <c r="M78" s="29">
        <v>0</v>
      </c>
      <c r="N78" s="29"/>
      <c r="O78" s="29"/>
      <c r="P78" s="313"/>
      <c r="Q78" s="184"/>
      <c r="R78" s="184"/>
      <c r="S78" s="184"/>
    </row>
    <row r="79" spans="1:19" x14ac:dyDescent="0.3">
      <c r="A79" s="282"/>
      <c r="B79" s="265"/>
      <c r="C79" s="231"/>
      <c r="D79" s="307"/>
      <c r="E79" s="310"/>
      <c r="F79" s="310"/>
      <c r="G79" s="43" t="s">
        <v>40</v>
      </c>
      <c r="H79" s="41">
        <f t="shared" ref="H79:O79" si="21">SUM(H76:H77)</f>
        <v>360.935</v>
      </c>
      <c r="I79" s="41">
        <f t="shared" si="21"/>
        <v>214.49</v>
      </c>
      <c r="J79" s="41">
        <f t="shared" si="21"/>
        <v>413</v>
      </c>
      <c r="K79" s="41">
        <f t="shared" si="21"/>
        <v>244.06</v>
      </c>
      <c r="L79" s="41">
        <f>SUM(L76:L78)</f>
        <v>478.096</v>
      </c>
      <c r="M79" s="41">
        <f t="shared" ref="M79" si="22">SUM(M76:M78)</f>
        <v>227.77799999999999</v>
      </c>
      <c r="N79" s="41">
        <f t="shared" si="21"/>
        <v>464</v>
      </c>
      <c r="O79" s="41">
        <f t="shared" si="21"/>
        <v>500</v>
      </c>
      <c r="P79" s="312"/>
      <c r="Q79" s="185"/>
      <c r="R79" s="185"/>
      <c r="S79" s="185"/>
    </row>
    <row r="80" spans="1:19" ht="15" thickBot="1" x14ac:dyDescent="0.35">
      <c r="A80" s="8" t="s">
        <v>13</v>
      </c>
      <c r="B80" s="98" t="s">
        <v>20</v>
      </c>
      <c r="C80" s="287" t="s">
        <v>61</v>
      </c>
      <c r="D80" s="288"/>
      <c r="E80" s="288"/>
      <c r="F80" s="288"/>
      <c r="G80" s="289"/>
      <c r="H80" s="31">
        <f>SUM(H79+H75+H73)</f>
        <v>394.935</v>
      </c>
      <c r="I80" s="31">
        <f t="shared" ref="I80:O80" si="23">SUM(I79+I75+I73)</f>
        <v>214.49</v>
      </c>
      <c r="J80" s="31">
        <f t="shared" si="23"/>
        <v>493.38900000000001</v>
      </c>
      <c r="K80" s="31">
        <f t="shared" si="23"/>
        <v>244.06</v>
      </c>
      <c r="L80" s="31">
        <f t="shared" si="23"/>
        <v>516.096</v>
      </c>
      <c r="M80" s="31">
        <f t="shared" si="23"/>
        <v>227.77799999999999</v>
      </c>
      <c r="N80" s="31">
        <f t="shared" si="23"/>
        <v>551.72799999999995</v>
      </c>
      <c r="O80" s="31">
        <f t="shared" si="23"/>
        <v>595.70100000000002</v>
      </c>
      <c r="P80" s="32"/>
      <c r="Q80" s="33"/>
      <c r="R80" s="33"/>
      <c r="S80" s="33"/>
    </row>
    <row r="81" spans="1:19" x14ac:dyDescent="0.3">
      <c r="A81" s="107" t="s">
        <v>13</v>
      </c>
      <c r="B81" s="95" t="s">
        <v>25</v>
      </c>
      <c r="C81" s="314" t="s">
        <v>69</v>
      </c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</row>
    <row r="82" spans="1:19" x14ac:dyDescent="0.3">
      <c r="A82" s="325" t="s">
        <v>13</v>
      </c>
      <c r="B82" s="271" t="s">
        <v>25</v>
      </c>
      <c r="C82" s="326">
        <v>1</v>
      </c>
      <c r="D82" s="329" t="s">
        <v>118</v>
      </c>
      <c r="E82" s="332" t="s">
        <v>48</v>
      </c>
      <c r="F82" s="315" t="s">
        <v>119</v>
      </c>
      <c r="G82" s="70" t="s">
        <v>18</v>
      </c>
      <c r="H82" s="105">
        <v>0</v>
      </c>
      <c r="I82" s="105">
        <v>0</v>
      </c>
      <c r="J82" s="105">
        <v>0</v>
      </c>
      <c r="K82" s="105">
        <v>0</v>
      </c>
      <c r="L82" s="111">
        <v>0</v>
      </c>
      <c r="M82" s="111">
        <v>0</v>
      </c>
      <c r="N82" s="105">
        <v>0</v>
      </c>
      <c r="O82" s="105">
        <v>0</v>
      </c>
      <c r="P82" s="315" t="s">
        <v>117</v>
      </c>
      <c r="Q82" s="318">
        <v>0</v>
      </c>
      <c r="R82" s="318">
        <v>0</v>
      </c>
      <c r="S82" s="318">
        <v>0</v>
      </c>
    </row>
    <row r="83" spans="1:19" x14ac:dyDescent="0.3">
      <c r="A83" s="325"/>
      <c r="B83" s="271"/>
      <c r="C83" s="327"/>
      <c r="D83" s="330"/>
      <c r="E83" s="333"/>
      <c r="F83" s="316"/>
      <c r="G83" s="321" t="s">
        <v>40</v>
      </c>
      <c r="H83" s="323">
        <f t="shared" ref="H83:O83" ca="1" si="24">SUM(H83)</f>
        <v>0</v>
      </c>
      <c r="I83" s="323">
        <f t="shared" ca="1" si="24"/>
        <v>0</v>
      </c>
      <c r="J83" s="323">
        <f t="shared" ca="1" si="24"/>
        <v>0</v>
      </c>
      <c r="K83" s="323">
        <f t="shared" ca="1" si="24"/>
        <v>0</v>
      </c>
      <c r="L83" s="323">
        <f t="shared" ca="1" si="24"/>
        <v>0</v>
      </c>
      <c r="M83" s="323">
        <f t="shared" ca="1" si="24"/>
        <v>0</v>
      </c>
      <c r="N83" s="323">
        <f t="shared" ca="1" si="24"/>
        <v>0</v>
      </c>
      <c r="O83" s="323">
        <f t="shared" ca="1" si="24"/>
        <v>0</v>
      </c>
      <c r="P83" s="316"/>
      <c r="Q83" s="319"/>
      <c r="R83" s="319"/>
      <c r="S83" s="319"/>
    </row>
    <row r="84" spans="1:19" x14ac:dyDescent="0.3">
      <c r="A84" s="325"/>
      <c r="B84" s="271"/>
      <c r="C84" s="328"/>
      <c r="D84" s="331"/>
      <c r="E84" s="334"/>
      <c r="F84" s="317"/>
      <c r="G84" s="322"/>
      <c r="H84" s="324"/>
      <c r="I84" s="324"/>
      <c r="J84" s="324"/>
      <c r="K84" s="324"/>
      <c r="L84" s="324"/>
      <c r="M84" s="324"/>
      <c r="N84" s="324"/>
      <c r="O84" s="324"/>
      <c r="P84" s="317"/>
      <c r="Q84" s="320"/>
      <c r="R84" s="320"/>
      <c r="S84" s="320"/>
    </row>
    <row r="85" spans="1:19" x14ac:dyDescent="0.3">
      <c r="A85" s="345" t="s">
        <v>13</v>
      </c>
      <c r="B85" s="337" t="s">
        <v>25</v>
      </c>
      <c r="C85" s="346" t="s">
        <v>20</v>
      </c>
      <c r="D85" s="347" t="s">
        <v>70</v>
      </c>
      <c r="E85" s="348" t="s">
        <v>71</v>
      </c>
      <c r="F85" s="349" t="s">
        <v>41</v>
      </c>
      <c r="G85" s="104" t="s">
        <v>18</v>
      </c>
      <c r="H85" s="106">
        <v>20</v>
      </c>
      <c r="I85" s="106">
        <v>0</v>
      </c>
      <c r="J85" s="106">
        <v>30</v>
      </c>
      <c r="K85" s="106">
        <v>0</v>
      </c>
      <c r="L85" s="110">
        <v>33</v>
      </c>
      <c r="M85" s="110">
        <v>0</v>
      </c>
      <c r="N85" s="106">
        <v>30</v>
      </c>
      <c r="O85" s="106">
        <v>30</v>
      </c>
      <c r="P85" s="335" t="s">
        <v>112</v>
      </c>
      <c r="Q85" s="136">
        <v>1.1000000000000001</v>
      </c>
      <c r="R85" s="136">
        <v>1.1000000000000001</v>
      </c>
      <c r="S85" s="136">
        <v>1.1000000000000001</v>
      </c>
    </row>
    <row r="86" spans="1:19" x14ac:dyDescent="0.3">
      <c r="A86" s="345"/>
      <c r="B86" s="337"/>
      <c r="C86" s="346"/>
      <c r="D86" s="347"/>
      <c r="E86" s="348"/>
      <c r="F86" s="349"/>
      <c r="G86" s="67" t="s">
        <v>31</v>
      </c>
      <c r="H86" s="106">
        <v>20</v>
      </c>
      <c r="I86" s="106">
        <v>0</v>
      </c>
      <c r="J86" s="106">
        <v>20</v>
      </c>
      <c r="K86" s="106">
        <v>0</v>
      </c>
      <c r="L86" s="110">
        <v>0</v>
      </c>
      <c r="M86" s="110">
        <v>0</v>
      </c>
      <c r="N86" s="106">
        <v>20</v>
      </c>
      <c r="O86" s="106">
        <v>20</v>
      </c>
      <c r="P86" s="335"/>
      <c r="Q86" s="136"/>
      <c r="R86" s="136"/>
      <c r="S86" s="136"/>
    </row>
    <row r="87" spans="1:19" x14ac:dyDescent="0.3">
      <c r="A87" s="345"/>
      <c r="B87" s="337"/>
      <c r="C87" s="338"/>
      <c r="D87" s="339"/>
      <c r="E87" s="340"/>
      <c r="F87" s="341"/>
      <c r="G87" s="104" t="s">
        <v>39</v>
      </c>
      <c r="H87" s="102">
        <v>0</v>
      </c>
      <c r="I87" s="102">
        <v>0</v>
      </c>
      <c r="J87" s="102">
        <v>0</v>
      </c>
      <c r="K87" s="102">
        <v>0</v>
      </c>
      <c r="L87" s="112">
        <v>0</v>
      </c>
      <c r="M87" s="112">
        <v>0</v>
      </c>
      <c r="N87" s="102">
        <v>0</v>
      </c>
      <c r="O87" s="102">
        <v>0</v>
      </c>
      <c r="P87" s="335"/>
      <c r="Q87" s="136"/>
      <c r="R87" s="136"/>
      <c r="S87" s="136"/>
    </row>
    <row r="88" spans="1:19" x14ac:dyDescent="0.3">
      <c r="A88" s="345"/>
      <c r="B88" s="337"/>
      <c r="C88" s="338"/>
      <c r="D88" s="339"/>
      <c r="E88" s="340"/>
      <c r="F88" s="341"/>
      <c r="G88" s="64" t="s">
        <v>36</v>
      </c>
      <c r="H88" s="26">
        <f t="shared" ref="H88:O88" si="25">SUM(H85:H87)</f>
        <v>40</v>
      </c>
      <c r="I88" s="26">
        <f t="shared" si="25"/>
        <v>0</v>
      </c>
      <c r="J88" s="26">
        <f t="shared" si="25"/>
        <v>50</v>
      </c>
      <c r="K88" s="26">
        <f t="shared" si="25"/>
        <v>0</v>
      </c>
      <c r="L88" s="26">
        <f t="shared" si="25"/>
        <v>33</v>
      </c>
      <c r="M88" s="26">
        <f t="shared" si="25"/>
        <v>0</v>
      </c>
      <c r="N88" s="26">
        <f t="shared" si="25"/>
        <v>50</v>
      </c>
      <c r="O88" s="26">
        <f t="shared" si="25"/>
        <v>50</v>
      </c>
      <c r="P88" s="335"/>
      <c r="Q88" s="136"/>
      <c r="R88" s="136"/>
      <c r="S88" s="136"/>
    </row>
    <row r="89" spans="1:19" x14ac:dyDescent="0.3">
      <c r="A89" s="336" t="s">
        <v>13</v>
      </c>
      <c r="B89" s="337" t="s">
        <v>25</v>
      </c>
      <c r="C89" s="338" t="s">
        <v>25</v>
      </c>
      <c r="D89" s="339" t="s">
        <v>72</v>
      </c>
      <c r="E89" s="340" t="s">
        <v>73</v>
      </c>
      <c r="F89" s="341" t="s">
        <v>41</v>
      </c>
      <c r="G89" s="104" t="s">
        <v>18</v>
      </c>
      <c r="H89" s="102">
        <v>1</v>
      </c>
      <c r="I89" s="102">
        <v>0</v>
      </c>
      <c r="J89" s="102">
        <v>3</v>
      </c>
      <c r="K89" s="102">
        <v>0</v>
      </c>
      <c r="L89" s="112">
        <v>3</v>
      </c>
      <c r="M89" s="112">
        <v>0</v>
      </c>
      <c r="N89" s="112">
        <v>4</v>
      </c>
      <c r="O89" s="102">
        <v>4</v>
      </c>
      <c r="P89" s="335" t="s">
        <v>143</v>
      </c>
      <c r="Q89" s="342">
        <v>40</v>
      </c>
      <c r="R89" s="342">
        <v>50</v>
      </c>
      <c r="S89" s="342">
        <v>50</v>
      </c>
    </row>
    <row r="90" spans="1:19" x14ac:dyDescent="0.3">
      <c r="A90" s="336"/>
      <c r="B90" s="337"/>
      <c r="C90" s="338"/>
      <c r="D90" s="339"/>
      <c r="E90" s="340"/>
      <c r="F90" s="341"/>
      <c r="G90" s="104" t="s">
        <v>31</v>
      </c>
      <c r="H90" s="102">
        <v>0</v>
      </c>
      <c r="I90" s="102">
        <v>0</v>
      </c>
      <c r="J90" s="102">
        <v>0</v>
      </c>
      <c r="K90" s="102">
        <v>0</v>
      </c>
      <c r="L90" s="112">
        <v>0</v>
      </c>
      <c r="M90" s="112">
        <v>0</v>
      </c>
      <c r="N90" s="112">
        <v>0</v>
      </c>
      <c r="O90" s="102">
        <v>0</v>
      </c>
      <c r="P90" s="335"/>
      <c r="Q90" s="343"/>
      <c r="R90" s="343"/>
      <c r="S90" s="343"/>
    </row>
    <row r="91" spans="1:19" x14ac:dyDescent="0.3">
      <c r="A91" s="336"/>
      <c r="B91" s="337"/>
      <c r="C91" s="338"/>
      <c r="D91" s="339"/>
      <c r="E91" s="340"/>
      <c r="F91" s="341"/>
      <c r="G91" s="64" t="s">
        <v>36</v>
      </c>
      <c r="H91" s="26">
        <f t="shared" ref="H91:O91" si="26">SUM(H89:H90)</f>
        <v>1</v>
      </c>
      <c r="I91" s="26">
        <f t="shared" si="26"/>
        <v>0</v>
      </c>
      <c r="J91" s="26">
        <f t="shared" si="26"/>
        <v>3</v>
      </c>
      <c r="K91" s="26">
        <f t="shared" si="26"/>
        <v>0</v>
      </c>
      <c r="L91" s="26">
        <f t="shared" si="26"/>
        <v>3</v>
      </c>
      <c r="M91" s="26">
        <f t="shared" si="26"/>
        <v>0</v>
      </c>
      <c r="N91" s="26">
        <f t="shared" si="26"/>
        <v>4</v>
      </c>
      <c r="O91" s="26">
        <f t="shared" si="26"/>
        <v>4</v>
      </c>
      <c r="P91" s="335"/>
      <c r="Q91" s="344"/>
      <c r="R91" s="344"/>
      <c r="S91" s="344"/>
    </row>
    <row r="92" spans="1:19" x14ac:dyDescent="0.3">
      <c r="A92" s="336" t="s">
        <v>13</v>
      </c>
      <c r="B92" s="337" t="s">
        <v>25</v>
      </c>
      <c r="C92" s="338" t="s">
        <v>27</v>
      </c>
      <c r="D92" s="339" t="s">
        <v>74</v>
      </c>
      <c r="E92" s="340" t="s">
        <v>75</v>
      </c>
      <c r="F92" s="350">
        <v>12</v>
      </c>
      <c r="G92" s="104" t="s">
        <v>18</v>
      </c>
      <c r="H92" s="102">
        <v>26.15</v>
      </c>
      <c r="I92" s="102">
        <v>0</v>
      </c>
      <c r="J92" s="102">
        <v>27.5</v>
      </c>
      <c r="K92" s="102">
        <v>0</v>
      </c>
      <c r="L92" s="112">
        <v>29</v>
      </c>
      <c r="M92" s="112">
        <v>0</v>
      </c>
      <c r="N92" s="102">
        <v>28</v>
      </c>
      <c r="O92" s="102">
        <v>29</v>
      </c>
      <c r="P92" s="335" t="s">
        <v>112</v>
      </c>
      <c r="Q92" s="136">
        <v>1.5</v>
      </c>
      <c r="R92" s="136">
        <v>1.5</v>
      </c>
      <c r="S92" s="136">
        <v>1.5</v>
      </c>
    </row>
    <row r="93" spans="1:19" x14ac:dyDescent="0.3">
      <c r="A93" s="336"/>
      <c r="B93" s="337"/>
      <c r="C93" s="338"/>
      <c r="D93" s="339"/>
      <c r="E93" s="340"/>
      <c r="F93" s="350"/>
      <c r="G93" s="104" t="s">
        <v>31</v>
      </c>
      <c r="H93" s="102">
        <v>35.158000000000001</v>
      </c>
      <c r="I93" s="102">
        <v>16</v>
      </c>
      <c r="J93" s="102">
        <v>50</v>
      </c>
      <c r="K93" s="102">
        <v>24.46</v>
      </c>
      <c r="L93" s="112">
        <v>12</v>
      </c>
      <c r="M93" s="112">
        <v>0</v>
      </c>
      <c r="N93" s="102">
        <v>0</v>
      </c>
      <c r="O93" s="102">
        <v>0</v>
      </c>
      <c r="P93" s="335"/>
      <c r="Q93" s="136"/>
      <c r="R93" s="136"/>
      <c r="S93" s="136"/>
    </row>
    <row r="94" spans="1:19" x14ac:dyDescent="0.3">
      <c r="A94" s="336"/>
      <c r="B94" s="337"/>
      <c r="C94" s="338"/>
      <c r="D94" s="339"/>
      <c r="E94" s="340"/>
      <c r="F94" s="350"/>
      <c r="G94" s="104" t="s">
        <v>39</v>
      </c>
      <c r="H94" s="102">
        <v>0</v>
      </c>
      <c r="I94" s="102">
        <v>0</v>
      </c>
      <c r="J94" s="102">
        <v>0</v>
      </c>
      <c r="K94" s="102">
        <v>0</v>
      </c>
      <c r="L94" s="112">
        <v>0</v>
      </c>
      <c r="M94" s="112">
        <v>0</v>
      </c>
      <c r="N94" s="102">
        <v>0</v>
      </c>
      <c r="O94" s="102">
        <v>0</v>
      </c>
      <c r="P94" s="335"/>
      <c r="Q94" s="136"/>
      <c r="R94" s="136"/>
      <c r="S94" s="136"/>
    </row>
    <row r="95" spans="1:19" x14ac:dyDescent="0.3">
      <c r="A95" s="336"/>
      <c r="B95" s="337"/>
      <c r="C95" s="338"/>
      <c r="D95" s="339"/>
      <c r="E95" s="340"/>
      <c r="F95" s="350"/>
      <c r="G95" s="64" t="s">
        <v>36</v>
      </c>
      <c r="H95" s="26">
        <f t="shared" ref="H95:O95" si="27">SUM(H92:H94)</f>
        <v>61.308</v>
      </c>
      <c r="I95" s="26">
        <f t="shared" si="27"/>
        <v>16</v>
      </c>
      <c r="J95" s="26">
        <f t="shared" si="27"/>
        <v>77.5</v>
      </c>
      <c r="K95" s="26">
        <f t="shared" si="27"/>
        <v>24.46</v>
      </c>
      <c r="L95" s="26">
        <f t="shared" si="27"/>
        <v>41</v>
      </c>
      <c r="M95" s="26">
        <f t="shared" si="27"/>
        <v>0</v>
      </c>
      <c r="N95" s="26">
        <f t="shared" si="27"/>
        <v>28</v>
      </c>
      <c r="O95" s="26">
        <f t="shared" si="27"/>
        <v>29</v>
      </c>
      <c r="P95" s="335"/>
      <c r="Q95" s="136"/>
      <c r="R95" s="136"/>
      <c r="S95" s="136"/>
    </row>
    <row r="96" spans="1:19" x14ac:dyDescent="0.3">
      <c r="A96" s="186" t="s">
        <v>13</v>
      </c>
      <c r="B96" s="187" t="s">
        <v>25</v>
      </c>
      <c r="C96" s="300" t="s">
        <v>28</v>
      </c>
      <c r="D96" s="301" t="s">
        <v>95</v>
      </c>
      <c r="E96" s="335" t="s">
        <v>75</v>
      </c>
      <c r="F96" s="352" t="s">
        <v>150</v>
      </c>
      <c r="G96" s="101" t="s">
        <v>18</v>
      </c>
      <c r="H96" s="102">
        <v>31</v>
      </c>
      <c r="I96" s="102">
        <v>0</v>
      </c>
      <c r="J96" s="102">
        <v>25</v>
      </c>
      <c r="K96" s="102">
        <v>0</v>
      </c>
      <c r="L96" s="112">
        <v>41</v>
      </c>
      <c r="M96" s="112">
        <v>0</v>
      </c>
      <c r="N96" s="67">
        <v>20</v>
      </c>
      <c r="O96" s="67">
        <v>25</v>
      </c>
      <c r="P96" s="311" t="s">
        <v>96</v>
      </c>
      <c r="Q96" s="266">
        <v>9</v>
      </c>
      <c r="R96" s="269">
        <v>8</v>
      </c>
      <c r="S96" s="269">
        <v>10</v>
      </c>
    </row>
    <row r="97" spans="1:19" x14ac:dyDescent="0.3">
      <c r="A97" s="186"/>
      <c r="B97" s="187"/>
      <c r="C97" s="300"/>
      <c r="D97" s="301"/>
      <c r="E97" s="335"/>
      <c r="F97" s="352"/>
      <c r="G97" s="101" t="s">
        <v>148</v>
      </c>
      <c r="H97" s="102">
        <v>0</v>
      </c>
      <c r="I97" s="102">
        <v>0</v>
      </c>
      <c r="J97" s="102">
        <v>0</v>
      </c>
      <c r="K97" s="102">
        <v>0</v>
      </c>
      <c r="L97" s="112">
        <v>19.780999999999999</v>
      </c>
      <c r="M97" s="112">
        <v>0</v>
      </c>
      <c r="N97" s="67"/>
      <c r="O97" s="67"/>
      <c r="P97" s="313"/>
      <c r="Q97" s="267"/>
      <c r="R97" s="269"/>
      <c r="S97" s="269"/>
    </row>
    <row r="98" spans="1:19" x14ac:dyDescent="0.3">
      <c r="A98" s="186"/>
      <c r="B98" s="187"/>
      <c r="C98" s="300"/>
      <c r="D98" s="301"/>
      <c r="E98" s="335"/>
      <c r="F98" s="352"/>
      <c r="G98" s="14" t="s">
        <v>19</v>
      </c>
      <c r="H98" s="25">
        <f t="shared" ref="H98:O98" si="28">SUM(H96)</f>
        <v>31</v>
      </c>
      <c r="I98" s="25">
        <f t="shared" si="28"/>
        <v>0</v>
      </c>
      <c r="J98" s="25">
        <f t="shared" si="28"/>
        <v>25</v>
      </c>
      <c r="K98" s="25">
        <f t="shared" si="28"/>
        <v>0</v>
      </c>
      <c r="L98" s="25">
        <f>SUM(L96:L97)</f>
        <v>60.780999999999999</v>
      </c>
      <c r="M98" s="25">
        <f t="shared" ref="M98" si="29">SUM(M96:M97)</f>
        <v>0</v>
      </c>
      <c r="N98" s="25">
        <f t="shared" si="28"/>
        <v>20</v>
      </c>
      <c r="O98" s="25">
        <f t="shared" si="28"/>
        <v>25</v>
      </c>
      <c r="P98" s="312"/>
      <c r="Q98" s="268"/>
      <c r="R98" s="269"/>
      <c r="S98" s="269"/>
    </row>
    <row r="99" spans="1:19" x14ac:dyDescent="0.3">
      <c r="A99" s="270" t="s">
        <v>13</v>
      </c>
      <c r="B99" s="187" t="s">
        <v>25</v>
      </c>
      <c r="C99" s="300" t="s">
        <v>76</v>
      </c>
      <c r="D99" s="296" t="s">
        <v>102</v>
      </c>
      <c r="E99" s="251" t="s">
        <v>48</v>
      </c>
      <c r="F99" s="254" t="s">
        <v>17</v>
      </c>
      <c r="G99" s="99" t="s">
        <v>18</v>
      </c>
      <c r="H99" s="102">
        <v>11</v>
      </c>
      <c r="I99" s="102">
        <v>0</v>
      </c>
      <c r="J99" s="102">
        <v>16</v>
      </c>
      <c r="K99" s="102">
        <v>0</v>
      </c>
      <c r="L99" s="112">
        <v>16</v>
      </c>
      <c r="M99" s="112">
        <v>0</v>
      </c>
      <c r="N99" s="67">
        <v>17</v>
      </c>
      <c r="O99" s="67">
        <v>18</v>
      </c>
      <c r="P99" s="358" t="s">
        <v>135</v>
      </c>
      <c r="Q99" s="269">
        <v>3</v>
      </c>
      <c r="R99" s="269">
        <v>4</v>
      </c>
      <c r="S99" s="269">
        <v>5</v>
      </c>
    </row>
    <row r="100" spans="1:19" x14ac:dyDescent="0.3">
      <c r="A100" s="270"/>
      <c r="B100" s="187"/>
      <c r="C100" s="300"/>
      <c r="D100" s="351"/>
      <c r="E100" s="252"/>
      <c r="F100" s="255"/>
      <c r="G100" s="99" t="s">
        <v>24</v>
      </c>
      <c r="H100" s="102">
        <v>0</v>
      </c>
      <c r="I100" s="102">
        <v>0</v>
      </c>
      <c r="J100" s="102">
        <v>0</v>
      </c>
      <c r="K100" s="102">
        <v>0</v>
      </c>
      <c r="L100" s="112">
        <v>0</v>
      </c>
      <c r="M100" s="112">
        <v>0</v>
      </c>
      <c r="N100" s="67">
        <v>0</v>
      </c>
      <c r="O100" s="67">
        <v>0</v>
      </c>
      <c r="P100" s="358"/>
      <c r="Q100" s="269"/>
      <c r="R100" s="269"/>
      <c r="S100" s="269"/>
    </row>
    <row r="101" spans="1:19" x14ac:dyDescent="0.3">
      <c r="A101" s="270"/>
      <c r="B101" s="187"/>
      <c r="C101" s="300"/>
      <c r="D101" s="297"/>
      <c r="E101" s="253"/>
      <c r="F101" s="256"/>
      <c r="G101" s="14" t="s">
        <v>19</v>
      </c>
      <c r="H101" s="25">
        <f t="shared" ref="H101:O101" si="30">SUM(H99:H100)</f>
        <v>11</v>
      </c>
      <c r="I101" s="25">
        <f t="shared" si="30"/>
        <v>0</v>
      </c>
      <c r="J101" s="25">
        <f t="shared" si="30"/>
        <v>16</v>
      </c>
      <c r="K101" s="25">
        <f t="shared" si="30"/>
        <v>0</v>
      </c>
      <c r="L101" s="25">
        <f t="shared" si="30"/>
        <v>16</v>
      </c>
      <c r="M101" s="25">
        <f t="shared" si="30"/>
        <v>0</v>
      </c>
      <c r="N101" s="25">
        <f t="shared" si="30"/>
        <v>17</v>
      </c>
      <c r="O101" s="25">
        <f t="shared" si="30"/>
        <v>18</v>
      </c>
      <c r="P101" s="358"/>
      <c r="Q101" s="269"/>
      <c r="R101" s="269"/>
      <c r="S101" s="269"/>
    </row>
    <row r="102" spans="1:19" x14ac:dyDescent="0.3">
      <c r="A102" s="270" t="s">
        <v>13</v>
      </c>
      <c r="B102" s="187" t="s">
        <v>25</v>
      </c>
      <c r="C102" s="300" t="s">
        <v>77</v>
      </c>
      <c r="D102" s="296" t="s">
        <v>78</v>
      </c>
      <c r="E102" s="340" t="s">
        <v>79</v>
      </c>
      <c r="F102" s="354">
        <v>12</v>
      </c>
      <c r="G102" s="100" t="s">
        <v>18</v>
      </c>
      <c r="H102" s="102">
        <v>2</v>
      </c>
      <c r="I102" s="102">
        <v>0</v>
      </c>
      <c r="J102" s="102">
        <v>2</v>
      </c>
      <c r="K102" s="102">
        <v>0</v>
      </c>
      <c r="L102" s="112">
        <v>2</v>
      </c>
      <c r="M102" s="112">
        <v>0</v>
      </c>
      <c r="N102" s="67">
        <v>2</v>
      </c>
      <c r="O102" s="67">
        <v>2</v>
      </c>
      <c r="P102" s="313" t="s">
        <v>80</v>
      </c>
      <c r="Q102" s="267">
        <v>4</v>
      </c>
      <c r="R102" s="269">
        <v>4</v>
      </c>
      <c r="S102" s="269">
        <v>4</v>
      </c>
    </row>
    <row r="103" spans="1:19" x14ac:dyDescent="0.3">
      <c r="A103" s="270"/>
      <c r="B103" s="187"/>
      <c r="C103" s="300"/>
      <c r="D103" s="351"/>
      <c r="E103" s="340"/>
      <c r="F103" s="354"/>
      <c r="G103" s="100" t="s">
        <v>24</v>
      </c>
      <c r="H103" s="102">
        <v>0</v>
      </c>
      <c r="I103" s="102">
        <v>0</v>
      </c>
      <c r="J103" s="102">
        <v>2</v>
      </c>
      <c r="K103" s="102">
        <v>0</v>
      </c>
      <c r="L103" s="112">
        <v>0</v>
      </c>
      <c r="M103" s="112">
        <v>0</v>
      </c>
      <c r="N103" s="67">
        <v>2</v>
      </c>
      <c r="O103" s="67">
        <v>2</v>
      </c>
      <c r="P103" s="313"/>
      <c r="Q103" s="267"/>
      <c r="R103" s="269"/>
      <c r="S103" s="269"/>
    </row>
    <row r="104" spans="1:19" x14ac:dyDescent="0.3">
      <c r="A104" s="270"/>
      <c r="B104" s="187"/>
      <c r="C104" s="300"/>
      <c r="D104" s="351"/>
      <c r="E104" s="353"/>
      <c r="F104" s="342"/>
      <c r="G104" s="16" t="s">
        <v>19</v>
      </c>
      <c r="H104" s="28">
        <f t="shared" ref="H104:O104" si="31">SUM(H102:H103)</f>
        <v>2</v>
      </c>
      <c r="I104" s="28">
        <f t="shared" si="31"/>
        <v>0</v>
      </c>
      <c r="J104" s="28">
        <f t="shared" si="31"/>
        <v>4</v>
      </c>
      <c r="K104" s="28">
        <f t="shared" si="31"/>
        <v>0</v>
      </c>
      <c r="L104" s="28">
        <f t="shared" si="31"/>
        <v>2</v>
      </c>
      <c r="M104" s="28">
        <f t="shared" si="31"/>
        <v>0</v>
      </c>
      <c r="N104" s="28">
        <f t="shared" si="31"/>
        <v>4</v>
      </c>
      <c r="O104" s="28">
        <f t="shared" si="31"/>
        <v>4</v>
      </c>
      <c r="P104" s="312"/>
      <c r="Q104" s="267"/>
      <c r="R104" s="266"/>
      <c r="S104" s="266"/>
    </row>
    <row r="105" spans="1:19" x14ac:dyDescent="0.3">
      <c r="A105" s="103" t="s">
        <v>13</v>
      </c>
      <c r="B105" s="97" t="s">
        <v>25</v>
      </c>
      <c r="C105" s="355" t="s">
        <v>61</v>
      </c>
      <c r="D105" s="355"/>
      <c r="E105" s="355"/>
      <c r="F105" s="355"/>
      <c r="G105" s="356"/>
      <c r="H105" s="17">
        <f>SUM(H104+H101+H98+H95+H91+H88)</f>
        <v>146.30799999999999</v>
      </c>
      <c r="I105" s="17">
        <f t="shared" ref="I105:O105" si="32">SUM(I104+I101+I98+I95+I91+I88)</f>
        <v>16</v>
      </c>
      <c r="J105" s="17">
        <f t="shared" si="32"/>
        <v>175.5</v>
      </c>
      <c r="K105" s="17">
        <f t="shared" si="32"/>
        <v>24.46</v>
      </c>
      <c r="L105" s="17">
        <f>SUM(L104+L101+L98+L95+L91+L88)</f>
        <v>155.78100000000001</v>
      </c>
      <c r="M105" s="17">
        <f t="shared" si="32"/>
        <v>0</v>
      </c>
      <c r="N105" s="17">
        <f t="shared" si="32"/>
        <v>123</v>
      </c>
      <c r="O105" s="17">
        <f t="shared" si="32"/>
        <v>130</v>
      </c>
      <c r="P105" s="19"/>
      <c r="Q105" s="20"/>
      <c r="R105" s="20"/>
      <c r="S105" s="20"/>
    </row>
    <row r="106" spans="1:19" ht="15" thickBot="1" x14ac:dyDescent="0.35">
      <c r="A106" s="8" t="s">
        <v>13</v>
      </c>
      <c r="B106" s="9" t="s">
        <v>27</v>
      </c>
      <c r="C106" s="357" t="s">
        <v>144</v>
      </c>
      <c r="D106" s="357"/>
      <c r="E106" s="357"/>
      <c r="F106" s="357"/>
      <c r="G106" s="357"/>
      <c r="H106" s="357"/>
      <c r="I106" s="357"/>
      <c r="J106" s="357"/>
      <c r="K106" s="357"/>
      <c r="L106" s="357"/>
      <c r="M106" s="357"/>
      <c r="N106" s="357"/>
      <c r="O106" s="357"/>
      <c r="P106" s="357"/>
      <c r="Q106" s="357"/>
      <c r="R106" s="357"/>
      <c r="S106" s="357"/>
    </row>
    <row r="107" spans="1:19" x14ac:dyDescent="0.3">
      <c r="A107" s="210" t="s">
        <v>13</v>
      </c>
      <c r="B107" s="212" t="s">
        <v>27</v>
      </c>
      <c r="C107" s="188" t="s">
        <v>17</v>
      </c>
      <c r="D107" s="363" t="s">
        <v>152</v>
      </c>
      <c r="E107" s="232" t="s">
        <v>81</v>
      </c>
      <c r="F107" s="195" t="s">
        <v>116</v>
      </c>
      <c r="G107" s="361" t="s">
        <v>39</v>
      </c>
      <c r="H107" s="359">
        <v>8.6</v>
      </c>
      <c r="I107" s="359">
        <v>0</v>
      </c>
      <c r="J107" s="359">
        <v>0</v>
      </c>
      <c r="K107" s="359">
        <v>0</v>
      </c>
      <c r="L107" s="359">
        <v>0</v>
      </c>
      <c r="M107" s="359">
        <v>0</v>
      </c>
      <c r="N107" s="368">
        <v>0</v>
      </c>
      <c r="O107" s="368">
        <v>0</v>
      </c>
      <c r="P107" s="370" t="s">
        <v>108</v>
      </c>
      <c r="Q107" s="196">
        <v>0</v>
      </c>
      <c r="R107" s="196">
        <v>0</v>
      </c>
      <c r="S107" s="196">
        <v>0</v>
      </c>
    </row>
    <row r="108" spans="1:19" x14ac:dyDescent="0.3">
      <c r="A108" s="211"/>
      <c r="B108" s="213"/>
      <c r="C108" s="188"/>
      <c r="D108" s="364"/>
      <c r="E108" s="232"/>
      <c r="F108" s="195"/>
      <c r="G108" s="362"/>
      <c r="H108" s="360"/>
      <c r="I108" s="360"/>
      <c r="J108" s="360"/>
      <c r="K108" s="360"/>
      <c r="L108" s="360"/>
      <c r="M108" s="360"/>
      <c r="N108" s="369"/>
      <c r="O108" s="369"/>
      <c r="P108" s="371"/>
      <c r="Q108" s="201"/>
      <c r="R108" s="201"/>
      <c r="S108" s="201"/>
    </row>
    <row r="109" spans="1:19" x14ac:dyDescent="0.3">
      <c r="A109" s="211"/>
      <c r="B109" s="213"/>
      <c r="C109" s="188"/>
      <c r="D109" s="364"/>
      <c r="E109" s="232"/>
      <c r="F109" s="195"/>
      <c r="G109" s="81" t="s">
        <v>18</v>
      </c>
      <c r="H109" s="30">
        <v>6.9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72"/>
      <c r="Q109" s="135"/>
      <c r="R109" s="135"/>
      <c r="S109" s="135"/>
    </row>
    <row r="110" spans="1:19" ht="32.25" customHeight="1" x14ac:dyDescent="0.3">
      <c r="A110" s="169"/>
      <c r="B110" s="171"/>
      <c r="C110" s="188"/>
      <c r="D110" s="365"/>
      <c r="E110" s="232"/>
      <c r="F110" s="195"/>
      <c r="G110" s="82" t="s">
        <v>40</v>
      </c>
      <c r="H110" s="83">
        <f t="shared" ref="H110:O110" si="33">SUM(H107:H109)</f>
        <v>15.5</v>
      </c>
      <c r="I110" s="83">
        <f t="shared" si="33"/>
        <v>0</v>
      </c>
      <c r="J110" s="83">
        <f t="shared" si="33"/>
        <v>0</v>
      </c>
      <c r="K110" s="83">
        <f t="shared" si="33"/>
        <v>0</v>
      </c>
      <c r="L110" s="83">
        <f t="shared" si="33"/>
        <v>0</v>
      </c>
      <c r="M110" s="83">
        <f t="shared" si="33"/>
        <v>0</v>
      </c>
      <c r="N110" s="83">
        <f t="shared" si="33"/>
        <v>0</v>
      </c>
      <c r="O110" s="83">
        <f t="shared" si="33"/>
        <v>0</v>
      </c>
      <c r="P110" s="84"/>
      <c r="Q110" s="85"/>
      <c r="R110" s="85"/>
      <c r="S110" s="85"/>
    </row>
    <row r="111" spans="1:19" x14ac:dyDescent="0.3">
      <c r="A111" s="233" t="s">
        <v>13</v>
      </c>
      <c r="B111" s="212" t="s">
        <v>27</v>
      </c>
      <c r="C111" s="229" t="s">
        <v>131</v>
      </c>
      <c r="D111" s="363" t="s">
        <v>153</v>
      </c>
      <c r="E111" s="220" t="s">
        <v>147</v>
      </c>
      <c r="F111" s="223" t="s">
        <v>17</v>
      </c>
      <c r="G111" s="91" t="s">
        <v>18</v>
      </c>
      <c r="H111" s="30">
        <v>0</v>
      </c>
      <c r="I111" s="30">
        <v>0</v>
      </c>
      <c r="J111" s="30">
        <v>160</v>
      </c>
      <c r="K111" s="30">
        <v>0</v>
      </c>
      <c r="L111" s="30">
        <v>151.6</v>
      </c>
      <c r="M111" s="30">
        <v>0</v>
      </c>
      <c r="N111" s="30">
        <v>163</v>
      </c>
      <c r="O111" s="30">
        <v>165</v>
      </c>
      <c r="P111" s="366" t="s">
        <v>134</v>
      </c>
      <c r="Q111" s="196">
        <v>100</v>
      </c>
      <c r="R111" s="196">
        <v>100</v>
      </c>
      <c r="S111" s="196">
        <v>100</v>
      </c>
    </row>
    <row r="112" spans="1:19" ht="24" customHeight="1" x14ac:dyDescent="0.3">
      <c r="A112" s="235"/>
      <c r="B112" s="171"/>
      <c r="C112" s="231"/>
      <c r="D112" s="365"/>
      <c r="E112" s="222"/>
      <c r="F112" s="225"/>
      <c r="G112" s="72" t="s">
        <v>40</v>
      </c>
      <c r="H112" s="27">
        <f>SUM(H111)</f>
        <v>0</v>
      </c>
      <c r="I112" s="27">
        <f t="shared" ref="I112:O112" si="34">SUM(I111)</f>
        <v>0</v>
      </c>
      <c r="J112" s="27">
        <f t="shared" si="34"/>
        <v>160</v>
      </c>
      <c r="K112" s="27">
        <f t="shared" si="34"/>
        <v>0</v>
      </c>
      <c r="L112" s="27">
        <f t="shared" si="34"/>
        <v>151.6</v>
      </c>
      <c r="M112" s="27">
        <f t="shared" si="34"/>
        <v>0</v>
      </c>
      <c r="N112" s="27">
        <f t="shared" si="34"/>
        <v>163</v>
      </c>
      <c r="O112" s="27">
        <f t="shared" si="34"/>
        <v>165</v>
      </c>
      <c r="P112" s="367"/>
      <c r="Q112" s="135"/>
      <c r="R112" s="135"/>
      <c r="S112" s="135"/>
    </row>
    <row r="113" spans="1:19" ht="15" thickBot="1" x14ac:dyDescent="0.35">
      <c r="A113" s="103" t="s">
        <v>13</v>
      </c>
      <c r="B113" s="97" t="s">
        <v>27</v>
      </c>
      <c r="C113" s="187" t="s">
        <v>61</v>
      </c>
      <c r="D113" s="187"/>
      <c r="E113" s="187"/>
      <c r="F113" s="187"/>
      <c r="G113" s="68"/>
      <c r="H113" s="69">
        <f>SUM(H110+H112)</f>
        <v>15.5</v>
      </c>
      <c r="I113" s="69">
        <f t="shared" ref="I113:O113" si="35">SUM(I110+I112)</f>
        <v>0</v>
      </c>
      <c r="J113" s="69">
        <f t="shared" si="35"/>
        <v>160</v>
      </c>
      <c r="K113" s="69">
        <f t="shared" si="35"/>
        <v>0</v>
      </c>
      <c r="L113" s="69">
        <f t="shared" si="35"/>
        <v>151.6</v>
      </c>
      <c r="M113" s="69">
        <f t="shared" si="35"/>
        <v>0</v>
      </c>
      <c r="N113" s="69">
        <f t="shared" si="35"/>
        <v>163</v>
      </c>
      <c r="O113" s="69">
        <f t="shared" si="35"/>
        <v>165</v>
      </c>
      <c r="P113" s="96"/>
      <c r="Q113" s="96"/>
      <c r="R113" s="96"/>
      <c r="S113" s="96"/>
    </row>
    <row r="114" spans="1:19" ht="15" thickBot="1" x14ac:dyDescent="0.35">
      <c r="A114" s="8"/>
      <c r="B114" s="376" t="s">
        <v>82</v>
      </c>
      <c r="C114" s="377"/>
      <c r="D114" s="377"/>
      <c r="E114" s="377"/>
      <c r="F114" s="377"/>
      <c r="G114" s="378"/>
      <c r="H114" s="22">
        <f t="shared" ref="H114:O114" si="36">SUM(H113+H105+H80+H70)</f>
        <v>3494.7349400000003</v>
      </c>
      <c r="I114" s="22">
        <f t="shared" si="36"/>
        <v>2246.9371999999998</v>
      </c>
      <c r="J114" s="22">
        <f>SUM(J113+J105+J80+J70)</f>
        <v>4166.6959999999999</v>
      </c>
      <c r="K114" s="22">
        <f t="shared" ref="K114" si="37">SUM(K113+K105+K80+K70)</f>
        <v>2489.9860000000003</v>
      </c>
      <c r="L114" s="22">
        <f>SUM(L113+L105+L80+L70)</f>
        <v>3717.7589999999996</v>
      </c>
      <c r="M114" s="22">
        <f t="shared" si="36"/>
        <v>2337.0289999999995</v>
      </c>
      <c r="N114" s="22">
        <f t="shared" si="36"/>
        <v>4336.2740000000003</v>
      </c>
      <c r="O114" s="22">
        <f t="shared" si="36"/>
        <v>4610.9110000000001</v>
      </c>
      <c r="P114" s="15"/>
      <c r="Q114" s="6" t="s">
        <v>62</v>
      </c>
      <c r="R114" s="6" t="s">
        <v>62</v>
      </c>
      <c r="S114" s="7" t="s">
        <v>62</v>
      </c>
    </row>
    <row r="115" spans="1:19" ht="15" thickBot="1" x14ac:dyDescent="0.35">
      <c r="A115" s="379" t="s">
        <v>83</v>
      </c>
      <c r="B115" s="380"/>
      <c r="C115" s="380"/>
      <c r="D115" s="380"/>
      <c r="E115" s="380"/>
      <c r="F115" s="380"/>
      <c r="G115" s="381"/>
      <c r="H115" s="23">
        <f t="shared" ref="H115:O115" si="38">SUM(H114)</f>
        <v>3494.7349400000003</v>
      </c>
      <c r="I115" s="23">
        <f t="shared" si="38"/>
        <v>2246.9371999999998</v>
      </c>
      <c r="J115" s="23">
        <f t="shared" si="38"/>
        <v>4166.6959999999999</v>
      </c>
      <c r="K115" s="23">
        <f t="shared" si="38"/>
        <v>2489.9860000000003</v>
      </c>
      <c r="L115" s="23">
        <f t="shared" si="38"/>
        <v>3717.7589999999996</v>
      </c>
      <c r="M115" s="23">
        <f t="shared" si="38"/>
        <v>2337.0289999999995</v>
      </c>
      <c r="N115" s="23">
        <f t="shared" si="38"/>
        <v>4336.2740000000003</v>
      </c>
      <c r="O115" s="23">
        <f t="shared" si="38"/>
        <v>4610.9110000000001</v>
      </c>
      <c r="P115" s="10" t="s">
        <v>62</v>
      </c>
      <c r="Q115" s="11" t="s">
        <v>62</v>
      </c>
      <c r="R115" s="11" t="s">
        <v>62</v>
      </c>
      <c r="S115" s="12" t="s">
        <v>62</v>
      </c>
    </row>
    <row r="116" spans="1:19" x14ac:dyDescent="0.3">
      <c r="A116" s="144" t="s">
        <v>151</v>
      </c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</row>
    <row r="117" spans="1:19" ht="16.5" thickBot="1" x14ac:dyDescent="0.3">
      <c r="A117" s="115"/>
      <c r="B117" s="115"/>
      <c r="C117" s="115"/>
      <c r="D117" s="116"/>
      <c r="E117" s="115"/>
      <c r="F117" s="115"/>
      <c r="G117" s="115"/>
      <c r="H117" s="117"/>
      <c r="I117" s="117"/>
      <c r="J117" s="117"/>
      <c r="K117" s="117"/>
      <c r="L117" s="117"/>
      <c r="M117" s="117"/>
      <c r="N117" s="117"/>
      <c r="O117" s="117"/>
      <c r="P117" s="115"/>
      <c r="Q117" s="115"/>
      <c r="R117" s="115"/>
      <c r="S117" s="115"/>
    </row>
    <row r="118" spans="1:19" x14ac:dyDescent="0.3">
      <c r="A118" s="382" t="s">
        <v>84</v>
      </c>
      <c r="B118" s="383"/>
      <c r="C118" s="388" t="s">
        <v>85</v>
      </c>
      <c r="D118" s="389"/>
      <c r="E118" s="389"/>
      <c r="F118" s="389"/>
      <c r="G118" s="390"/>
      <c r="H118" s="61">
        <f>SUM(H109+H102+H99+H96+H92+H89+H85+H76+H74+H72+H68+H65+H62+H59+H56+H49+H47+H44+H38+H33+H28+H26+H23+H19+H17+H53)</f>
        <v>2908.22694</v>
      </c>
      <c r="I118" s="61">
        <f t="shared" ref="I118:K118" si="39">SUM(I109+I102+I99+I96+I92+I89+I85+I76+I74+I72+I68+I65+I62+I59+I56+I49+I47+I44+I38+I33+I28+I26+I23+I19+I17+I53)</f>
        <v>2223.2032000000004</v>
      </c>
      <c r="J118" s="61">
        <f>SUM(J109+J102+J99+J96+J92+J89+J85+J76+J74+J72+J68+J65+J62+J59+J56+J49+J47+J44+J38+J33+J28+J26+J23+J19+J17+J53+J82+J111)</f>
        <v>3746.9359999999997</v>
      </c>
      <c r="K118" s="61">
        <f t="shared" si="39"/>
        <v>2448.9859999999999</v>
      </c>
      <c r="L118" s="61">
        <f>SUM(L109+L102+L99+L96+L92+L89+L85+L76+L74+L72+L68+L65+L62+L59+L56+L49+L47+L44+L38+L33+L28+L26+L23+L19+L17+L53+L111)</f>
        <v>3312.5830000000001</v>
      </c>
      <c r="M118" s="61">
        <f t="shared" ref="M118:O118" si="40">SUM(M109+M102+M99+M96+M92+M89+M85+M76+M74+M72+M68+M65+M62+M59+M56+M49+M47+M44+M38+M33+M28+M26+M23+M19+M17+M53+M111)</f>
        <v>2329.2950000000001</v>
      </c>
      <c r="N118" s="61">
        <f t="shared" si="40"/>
        <v>3938.9740000000002</v>
      </c>
      <c r="O118" s="61">
        <f t="shared" si="40"/>
        <v>4197.1109999999999</v>
      </c>
      <c r="P118" s="1"/>
      <c r="Q118" s="1"/>
      <c r="R118" s="1"/>
      <c r="S118" s="1"/>
    </row>
    <row r="119" spans="1:19" x14ac:dyDescent="0.3">
      <c r="A119" s="384"/>
      <c r="B119" s="385"/>
      <c r="C119" s="391" t="s">
        <v>86</v>
      </c>
      <c r="D119" s="392"/>
      <c r="E119" s="392"/>
      <c r="F119" s="392"/>
      <c r="G119" s="393"/>
      <c r="H119" s="62">
        <f t="shared" ref="H119:O119" si="41">SUM(H107+H94+H87+H64+H46+H43)</f>
        <v>197.13</v>
      </c>
      <c r="I119" s="62">
        <f t="shared" si="41"/>
        <v>0</v>
      </c>
      <c r="J119" s="62">
        <f>SUM(J107+J94+J87+J64+J46+J43)</f>
        <v>31.72</v>
      </c>
      <c r="K119" s="62">
        <f t="shared" si="41"/>
        <v>2.93</v>
      </c>
      <c r="L119" s="62">
        <f t="shared" si="41"/>
        <v>31.695</v>
      </c>
      <c r="M119" s="62">
        <f t="shared" si="41"/>
        <v>0</v>
      </c>
      <c r="N119" s="62">
        <f t="shared" si="41"/>
        <v>0</v>
      </c>
      <c r="O119" s="62">
        <f t="shared" si="41"/>
        <v>0</v>
      </c>
      <c r="P119" s="1"/>
      <c r="Q119" s="1"/>
      <c r="R119" s="1"/>
      <c r="S119" s="1"/>
    </row>
    <row r="120" spans="1:19" x14ac:dyDescent="0.3">
      <c r="A120" s="384"/>
      <c r="B120" s="385"/>
      <c r="C120" s="391" t="s">
        <v>87</v>
      </c>
      <c r="D120" s="392"/>
      <c r="E120" s="392"/>
      <c r="F120" s="392"/>
      <c r="G120" s="393"/>
      <c r="H120" s="62">
        <f t="shared" ref="H120:O120" si="42">SUM(H93+H90+H66+H40+H35+H30+H86)</f>
        <v>143.298</v>
      </c>
      <c r="I120" s="62">
        <f t="shared" si="42"/>
        <v>16</v>
      </c>
      <c r="J120" s="62">
        <f>SUM(J93+J90+J66+J40+J35+J30+J86)</f>
        <v>179.44</v>
      </c>
      <c r="K120" s="62">
        <f t="shared" si="42"/>
        <v>30.220000000000002</v>
      </c>
      <c r="L120" s="62">
        <f>SUM(L93+L90+L66+L40+L35+L30+L86+L97)</f>
        <v>65.881</v>
      </c>
      <c r="M120" s="62">
        <f t="shared" ref="M120" si="43">SUM(M93+M90+M66+M40+M35+M30+M86+M97)</f>
        <v>0</v>
      </c>
      <c r="N120" s="62">
        <f t="shared" si="42"/>
        <v>166.5</v>
      </c>
      <c r="O120" s="62">
        <f t="shared" si="42"/>
        <v>171</v>
      </c>
      <c r="P120" s="1"/>
      <c r="Q120" s="1"/>
      <c r="R120" s="1"/>
      <c r="S120" s="1"/>
    </row>
    <row r="121" spans="1:19" x14ac:dyDescent="0.3">
      <c r="A121" s="384"/>
      <c r="B121" s="385"/>
      <c r="C121" s="394" t="s">
        <v>88</v>
      </c>
      <c r="D121" s="395"/>
      <c r="E121" s="395"/>
      <c r="F121" s="395"/>
      <c r="G121" s="396"/>
      <c r="H121" s="63">
        <f t="shared" ref="H121:O121" si="44">SUM(H77+H60+H57+H50+H39+H34+H29+H24+H20)</f>
        <v>246.08</v>
      </c>
      <c r="I121" s="63">
        <f t="shared" si="44"/>
        <v>7.734</v>
      </c>
      <c r="J121" s="63">
        <f>SUM(J77+J60+J57+J50+J39+J34+J29+J24+J20+J54)</f>
        <v>206.60000000000002</v>
      </c>
      <c r="K121" s="63">
        <f t="shared" si="44"/>
        <v>7.85</v>
      </c>
      <c r="L121" s="63">
        <f t="shared" si="44"/>
        <v>206.60000000000002</v>
      </c>
      <c r="M121" s="63">
        <f t="shared" si="44"/>
        <v>7.734</v>
      </c>
      <c r="N121" s="63">
        <f t="shared" si="44"/>
        <v>228.8</v>
      </c>
      <c r="O121" s="63">
        <f t="shared" si="44"/>
        <v>240.8</v>
      </c>
      <c r="P121" s="1"/>
      <c r="Q121" s="1"/>
      <c r="R121" s="1"/>
      <c r="S121" s="1"/>
    </row>
    <row r="122" spans="1:19" x14ac:dyDescent="0.3">
      <c r="A122" s="384"/>
      <c r="B122" s="385"/>
      <c r="C122" s="394" t="s">
        <v>89</v>
      </c>
      <c r="D122" s="395"/>
      <c r="E122" s="395"/>
      <c r="F122" s="395"/>
      <c r="G122" s="396"/>
      <c r="H122" s="62">
        <f t="shared" ref="H122:O122" si="45">SUM(H103+H100+H51+H41+H36+H31+H21)</f>
        <v>0</v>
      </c>
      <c r="I122" s="62">
        <f t="shared" si="45"/>
        <v>0</v>
      </c>
      <c r="J122" s="62">
        <f>SUM(J103+J100+J51+J41+J36+J31+J21)</f>
        <v>2</v>
      </c>
      <c r="K122" s="62">
        <f t="shared" si="45"/>
        <v>0</v>
      </c>
      <c r="L122" s="62">
        <f>SUM(L103+L100+L51+L41+L36+L31+L21+L78)</f>
        <v>101</v>
      </c>
      <c r="M122" s="62">
        <f t="shared" ref="M122" si="46">SUM(M103+M100+M51+M41+M36+M31+M21+M78)</f>
        <v>0</v>
      </c>
      <c r="N122" s="62">
        <f t="shared" si="45"/>
        <v>2</v>
      </c>
      <c r="O122" s="62">
        <f t="shared" si="45"/>
        <v>2</v>
      </c>
      <c r="P122" s="1"/>
      <c r="Q122" s="1"/>
      <c r="R122" s="1"/>
      <c r="S122" s="1"/>
    </row>
    <row r="123" spans="1:19" ht="15" thickBot="1" x14ac:dyDescent="0.35">
      <c r="A123" s="386"/>
      <c r="B123" s="387"/>
      <c r="C123" s="373"/>
      <c r="D123" s="374"/>
      <c r="E123" s="374"/>
      <c r="F123" s="374"/>
      <c r="G123" s="375"/>
      <c r="H123" s="24">
        <f t="shared" ref="H123:O123" si="47">SUM(H118:H122)</f>
        <v>3494.7349400000003</v>
      </c>
      <c r="I123" s="24">
        <f t="shared" si="47"/>
        <v>2246.9372000000003</v>
      </c>
      <c r="J123" s="24">
        <f t="shared" si="47"/>
        <v>4166.6959999999999</v>
      </c>
      <c r="K123" s="24">
        <f t="shared" si="47"/>
        <v>2489.9859999999994</v>
      </c>
      <c r="L123" s="24">
        <f t="shared" si="47"/>
        <v>3717.759</v>
      </c>
      <c r="M123" s="24">
        <f t="shared" si="47"/>
        <v>2337.029</v>
      </c>
      <c r="N123" s="24">
        <f t="shared" si="47"/>
        <v>4336.2740000000003</v>
      </c>
      <c r="O123" s="24">
        <f t="shared" si="47"/>
        <v>4610.9110000000001</v>
      </c>
      <c r="P123" s="1"/>
      <c r="Q123" s="1"/>
      <c r="R123" s="1"/>
      <c r="S123" s="1"/>
    </row>
  </sheetData>
  <mergeCells count="343">
    <mergeCell ref="C123:G123"/>
    <mergeCell ref="S111:S112"/>
    <mergeCell ref="C113:F113"/>
    <mergeCell ref="B114:G114"/>
    <mergeCell ref="A115:G115"/>
    <mergeCell ref="A118:B123"/>
    <mergeCell ref="C118:G118"/>
    <mergeCell ref="C119:G119"/>
    <mergeCell ref="C120:G120"/>
    <mergeCell ref="C121:G121"/>
    <mergeCell ref="C122:G122"/>
    <mergeCell ref="A107:A110"/>
    <mergeCell ref="B107:B110"/>
    <mergeCell ref="C107:C110"/>
    <mergeCell ref="D107:D110"/>
    <mergeCell ref="E107:E110"/>
    <mergeCell ref="F107:F110"/>
    <mergeCell ref="S107:S109"/>
    <mergeCell ref="A111:A112"/>
    <mergeCell ref="B111:B112"/>
    <mergeCell ref="C111:C112"/>
    <mergeCell ref="D111:D112"/>
    <mergeCell ref="E111:E112"/>
    <mergeCell ref="F111:F112"/>
    <mergeCell ref="P111:P112"/>
    <mergeCell ref="Q111:Q112"/>
    <mergeCell ref="R111:R112"/>
    <mergeCell ref="N107:N108"/>
    <mergeCell ref="O107:O108"/>
    <mergeCell ref="P107:P109"/>
    <mergeCell ref="Q107:Q109"/>
    <mergeCell ref="R107:R109"/>
    <mergeCell ref="K107:K108"/>
    <mergeCell ref="L107:L108"/>
    <mergeCell ref="M107:M108"/>
    <mergeCell ref="S102:S104"/>
    <mergeCell ref="C105:G105"/>
    <mergeCell ref="C106:S106"/>
    <mergeCell ref="P99:P101"/>
    <mergeCell ref="Q99:Q101"/>
    <mergeCell ref="R99:R101"/>
    <mergeCell ref="S99:S101"/>
    <mergeCell ref="I107:I108"/>
    <mergeCell ref="J107:J108"/>
    <mergeCell ref="G107:G108"/>
    <mergeCell ref="H107:H108"/>
    <mergeCell ref="A102:A104"/>
    <mergeCell ref="B102:B104"/>
    <mergeCell ref="C102:C104"/>
    <mergeCell ref="D102:D104"/>
    <mergeCell ref="E102:E104"/>
    <mergeCell ref="F102:F104"/>
    <mergeCell ref="P96:P98"/>
    <mergeCell ref="Q96:Q98"/>
    <mergeCell ref="R96:R98"/>
    <mergeCell ref="P102:P104"/>
    <mergeCell ref="Q102:Q104"/>
    <mergeCell ref="R102:R104"/>
    <mergeCell ref="A92:A95"/>
    <mergeCell ref="B92:B95"/>
    <mergeCell ref="C92:C95"/>
    <mergeCell ref="D92:D95"/>
    <mergeCell ref="E92:E95"/>
    <mergeCell ref="F92:F95"/>
    <mergeCell ref="S96:S98"/>
    <mergeCell ref="A99:A101"/>
    <mergeCell ref="B99:B101"/>
    <mergeCell ref="C99:C101"/>
    <mergeCell ref="D99:D101"/>
    <mergeCell ref="E99:E101"/>
    <mergeCell ref="F99:F101"/>
    <mergeCell ref="P92:P95"/>
    <mergeCell ref="Q92:Q95"/>
    <mergeCell ref="R92:R95"/>
    <mergeCell ref="S92:S95"/>
    <mergeCell ref="A96:A98"/>
    <mergeCell ref="B96:B98"/>
    <mergeCell ref="C96:C98"/>
    <mergeCell ref="D96:D98"/>
    <mergeCell ref="E96:E98"/>
    <mergeCell ref="F96:F98"/>
    <mergeCell ref="S85:S88"/>
    <mergeCell ref="A89:A91"/>
    <mergeCell ref="B89:B91"/>
    <mergeCell ref="C89:C91"/>
    <mergeCell ref="D89:D91"/>
    <mergeCell ref="E89:E91"/>
    <mergeCell ref="F89:F91"/>
    <mergeCell ref="P89:P91"/>
    <mergeCell ref="Q89:Q91"/>
    <mergeCell ref="R89:R91"/>
    <mergeCell ref="S89:S91"/>
    <mergeCell ref="A85:A88"/>
    <mergeCell ref="B85:B88"/>
    <mergeCell ref="C85:C88"/>
    <mergeCell ref="D85:D88"/>
    <mergeCell ref="E85:E88"/>
    <mergeCell ref="F85:F88"/>
    <mergeCell ref="A82:A84"/>
    <mergeCell ref="B82:B84"/>
    <mergeCell ref="C82:C84"/>
    <mergeCell ref="D82:D84"/>
    <mergeCell ref="E82:E84"/>
    <mergeCell ref="F82:F84"/>
    <mergeCell ref="P85:P88"/>
    <mergeCell ref="Q85:Q88"/>
    <mergeCell ref="R85:R88"/>
    <mergeCell ref="S76:S79"/>
    <mergeCell ref="C80:G80"/>
    <mergeCell ref="C81:S81"/>
    <mergeCell ref="P74:P75"/>
    <mergeCell ref="Q74:Q75"/>
    <mergeCell ref="R74:R75"/>
    <mergeCell ref="S74:S75"/>
    <mergeCell ref="P82:P84"/>
    <mergeCell ref="Q82:Q84"/>
    <mergeCell ref="R82:R84"/>
    <mergeCell ref="S82:S84"/>
    <mergeCell ref="G83:G84"/>
    <mergeCell ref="H83:H84"/>
    <mergeCell ref="I83:I84"/>
    <mergeCell ref="J83:J84"/>
    <mergeCell ref="N83:N84"/>
    <mergeCell ref="O83:O84"/>
    <mergeCell ref="K83:K84"/>
    <mergeCell ref="L83:L84"/>
    <mergeCell ref="M83:M84"/>
    <mergeCell ref="A76:A79"/>
    <mergeCell ref="B76:B79"/>
    <mergeCell ref="C76:C79"/>
    <mergeCell ref="D76:D79"/>
    <mergeCell ref="E76:E79"/>
    <mergeCell ref="F76:F79"/>
    <mergeCell ref="P72:P73"/>
    <mergeCell ref="Q72:Q73"/>
    <mergeCell ref="R72:R73"/>
    <mergeCell ref="P76:P79"/>
    <mergeCell ref="Q76:Q79"/>
    <mergeCell ref="R76:R79"/>
    <mergeCell ref="S68:S69"/>
    <mergeCell ref="C70:G70"/>
    <mergeCell ref="C71:S71"/>
    <mergeCell ref="P64:P67"/>
    <mergeCell ref="Q64:Q67"/>
    <mergeCell ref="R64:R67"/>
    <mergeCell ref="S64:S67"/>
    <mergeCell ref="S72:S73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F72:F73"/>
    <mergeCell ref="A68:A69"/>
    <mergeCell ref="B68:B69"/>
    <mergeCell ref="C68:C69"/>
    <mergeCell ref="D68:D69"/>
    <mergeCell ref="E68:E69"/>
    <mergeCell ref="F68:F69"/>
    <mergeCell ref="P62:P63"/>
    <mergeCell ref="Q62:Q63"/>
    <mergeCell ref="R62:R63"/>
    <mergeCell ref="P68:P69"/>
    <mergeCell ref="Q68:Q69"/>
    <mergeCell ref="R68:R69"/>
    <mergeCell ref="A59:A61"/>
    <mergeCell ref="B59:B61"/>
    <mergeCell ref="C59:C61"/>
    <mergeCell ref="D59:D61"/>
    <mergeCell ref="E59:E61"/>
    <mergeCell ref="F59:F61"/>
    <mergeCell ref="S62:S63"/>
    <mergeCell ref="A64:A67"/>
    <mergeCell ref="B64:B67"/>
    <mergeCell ref="C64:C67"/>
    <mergeCell ref="D64:D67"/>
    <mergeCell ref="E64:E67"/>
    <mergeCell ref="F64:F67"/>
    <mergeCell ref="P59:P61"/>
    <mergeCell ref="Q59:Q61"/>
    <mergeCell ref="R59:R61"/>
    <mergeCell ref="S59:S61"/>
    <mergeCell ref="A62:A63"/>
    <mergeCell ref="B62:B63"/>
    <mergeCell ref="C62:C63"/>
    <mergeCell ref="D62:D63"/>
    <mergeCell ref="E62:E63"/>
    <mergeCell ref="F62:F63"/>
    <mergeCell ref="A56:A58"/>
    <mergeCell ref="B56:B58"/>
    <mergeCell ref="C56:C58"/>
    <mergeCell ref="D56:D58"/>
    <mergeCell ref="E56:E58"/>
    <mergeCell ref="F56:F58"/>
    <mergeCell ref="P56:P58"/>
    <mergeCell ref="Q56:Q58"/>
    <mergeCell ref="S56:S58"/>
    <mergeCell ref="R57:R58"/>
    <mergeCell ref="S49:S52"/>
    <mergeCell ref="A53:A55"/>
    <mergeCell ref="B53:B55"/>
    <mergeCell ref="C53:C55"/>
    <mergeCell ref="D53:D55"/>
    <mergeCell ref="E53:E55"/>
    <mergeCell ref="F53:F55"/>
    <mergeCell ref="P53:P55"/>
    <mergeCell ref="Q53:Q55"/>
    <mergeCell ref="R53:R55"/>
    <mergeCell ref="S53:S55"/>
    <mergeCell ref="A49:A52"/>
    <mergeCell ref="B49:B52"/>
    <mergeCell ref="C49:C52"/>
    <mergeCell ref="D49:D52"/>
    <mergeCell ref="E49:E52"/>
    <mergeCell ref="F49:F52"/>
    <mergeCell ref="P49:P52"/>
    <mergeCell ref="Q49:Q52"/>
    <mergeCell ref="R49:R52"/>
    <mergeCell ref="S43:S45"/>
    <mergeCell ref="A46:A48"/>
    <mergeCell ref="B46:B48"/>
    <mergeCell ref="C46:C48"/>
    <mergeCell ref="D46:D48"/>
    <mergeCell ref="E46:E48"/>
    <mergeCell ref="F46:F48"/>
    <mergeCell ref="P46:P48"/>
    <mergeCell ref="Q46:Q48"/>
    <mergeCell ref="R46:R48"/>
    <mergeCell ref="S46:S48"/>
    <mergeCell ref="A43:A45"/>
    <mergeCell ref="B43:B45"/>
    <mergeCell ref="C43:C45"/>
    <mergeCell ref="D43:D45"/>
    <mergeCell ref="E43:E45"/>
    <mergeCell ref="F43:F45"/>
    <mergeCell ref="P43:P45"/>
    <mergeCell ref="Q43:Q45"/>
    <mergeCell ref="R43:R45"/>
    <mergeCell ref="S33:S37"/>
    <mergeCell ref="A38:A42"/>
    <mergeCell ref="B38:B42"/>
    <mergeCell ref="C38:C42"/>
    <mergeCell ref="D38:D42"/>
    <mergeCell ref="E38:E42"/>
    <mergeCell ref="F38:F42"/>
    <mergeCell ref="P38:P42"/>
    <mergeCell ref="Q38:Q42"/>
    <mergeCell ref="R38:R42"/>
    <mergeCell ref="S38:S42"/>
    <mergeCell ref="A33:A37"/>
    <mergeCell ref="B33:B37"/>
    <mergeCell ref="C33:C37"/>
    <mergeCell ref="D33:D37"/>
    <mergeCell ref="E33:E37"/>
    <mergeCell ref="F33:F37"/>
    <mergeCell ref="P33:P37"/>
    <mergeCell ref="Q33:Q37"/>
    <mergeCell ref="R33:R37"/>
    <mergeCell ref="S26:S27"/>
    <mergeCell ref="A28:A32"/>
    <mergeCell ref="B28:B32"/>
    <mergeCell ref="C28:C32"/>
    <mergeCell ref="D28:D32"/>
    <mergeCell ref="E28:E32"/>
    <mergeCell ref="F28:F32"/>
    <mergeCell ref="P28:P32"/>
    <mergeCell ref="Q28:Q32"/>
    <mergeCell ref="R28:R32"/>
    <mergeCell ref="S28:S32"/>
    <mergeCell ref="A26:A27"/>
    <mergeCell ref="B26:B27"/>
    <mergeCell ref="C26:C27"/>
    <mergeCell ref="D26:D27"/>
    <mergeCell ref="E26:E27"/>
    <mergeCell ref="F26:F27"/>
    <mergeCell ref="P26:P27"/>
    <mergeCell ref="Q26:Q27"/>
    <mergeCell ref="R26:R27"/>
    <mergeCell ref="P19:P22"/>
    <mergeCell ref="Q19:Q22"/>
    <mergeCell ref="R19:R22"/>
    <mergeCell ref="S19:S22"/>
    <mergeCell ref="A23:A25"/>
    <mergeCell ref="B23:B25"/>
    <mergeCell ref="C23:C25"/>
    <mergeCell ref="D23:D25"/>
    <mergeCell ref="E23:E25"/>
    <mergeCell ref="F23:F25"/>
    <mergeCell ref="P23:P25"/>
    <mergeCell ref="Q23:Q25"/>
    <mergeCell ref="R23:R25"/>
    <mergeCell ref="S23:S25"/>
    <mergeCell ref="A19:A22"/>
    <mergeCell ref="B19:B22"/>
    <mergeCell ref="C19:C22"/>
    <mergeCell ref="D19:D22"/>
    <mergeCell ref="E19:E22"/>
    <mergeCell ref="F19:F22"/>
    <mergeCell ref="O1:S4"/>
    <mergeCell ref="A116:S116"/>
    <mergeCell ref="D6:L6"/>
    <mergeCell ref="A7:O7"/>
    <mergeCell ref="B8:M8"/>
    <mergeCell ref="Q8:S8"/>
    <mergeCell ref="R9:S9"/>
    <mergeCell ref="A10:A12"/>
    <mergeCell ref="B10:B12"/>
    <mergeCell ref="C10:C12"/>
    <mergeCell ref="D10:D12"/>
    <mergeCell ref="E10:E12"/>
    <mergeCell ref="P11:P12"/>
    <mergeCell ref="Q11:S11"/>
    <mergeCell ref="A13:S13"/>
    <mergeCell ref="A14:S14"/>
    <mergeCell ref="B15:S15"/>
    <mergeCell ref="C16:S16"/>
    <mergeCell ref="A17:A18"/>
    <mergeCell ref="B17:B18"/>
    <mergeCell ref="C17:C18"/>
    <mergeCell ref="D17:D18"/>
    <mergeCell ref="E17:E18"/>
    <mergeCell ref="F17:F18"/>
    <mergeCell ref="O10:O12"/>
    <mergeCell ref="P10:S10"/>
    <mergeCell ref="H11:H12"/>
    <mergeCell ref="J11:J12"/>
    <mergeCell ref="L11:L12"/>
    <mergeCell ref="F10:F12"/>
    <mergeCell ref="L10:M10"/>
    <mergeCell ref="N10:N12"/>
    <mergeCell ref="P17:P18"/>
    <mergeCell ref="Q17:Q18"/>
    <mergeCell ref="R17:R18"/>
    <mergeCell ref="S17:S18"/>
    <mergeCell ref="G10:G12"/>
    <mergeCell ref="H10:I10"/>
    <mergeCell ref="J10:K10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2022-09-30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Janina Komkiene</dc:creator>
  <cp:lastModifiedBy>Rasa Virbalienė</cp:lastModifiedBy>
  <cp:lastPrinted>2022-10-18T07:21:57Z</cp:lastPrinted>
  <dcterms:created xsi:type="dcterms:W3CDTF">2020-11-11T09:40:09Z</dcterms:created>
  <dcterms:modified xsi:type="dcterms:W3CDTF">2022-10-27T08:43:46Z</dcterms:modified>
</cp:coreProperties>
</file>